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EA23844C-3EC8-3E4C-A5E1-E51597B6602D}" xr6:coauthVersionLast="47" xr6:coauthVersionMax="47" xr10:uidLastSave="{00000000-0000-0000-0000-000000000000}"/>
  <bookViews>
    <workbookView xWindow="16800" yWindow="50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4" l="1"/>
  <c r="C19" i="3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I10" i="2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C11" i="4" l="1"/>
  <c r="C14" i="4"/>
  <c r="F10" i="5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B238" i="7" l="1"/>
  <c r="E18" i="4"/>
  <c r="H17" i="5"/>
  <c r="H21" i="5"/>
  <c r="H16" i="5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<sst xmlns="http://schemas.openxmlformats.org/spreadsheetml/2006/main" count="176" uniqueCount="103">
  <si>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</si>
  <si>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</si>
  <si>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</si>
  <si>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</si>
  <si>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</si>
  <si>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</si>
  <si>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</si>
  <si>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</si>
  <si>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</si>
  <si>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</si>
  <si>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</si>
  <si>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</si>
  <si>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</si>
  <si>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</si>
  <si>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</si>
  <si>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</si>
  <si>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</si>
  <si>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</si>
  <si>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</si>
  <si>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</si>
  <si>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</si>
  <si>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</si>
  <si>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</si>
  <si>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</si>
  <si>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</si>
  <si>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</si>
  <si>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</si>
  <si>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</si>
  <si>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</si>
  <si>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</si>
  <si>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</si>
  <si>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</si>
  <si>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</si>
  <si>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</si>
  <si>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</si>
  <si>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</si>
  <si>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</si>
  <si>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</si>
  <si>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</si>
  <si>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</si>
  <si>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</si>
  <si>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</si>
  <si>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</si>
  <si>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</si>
  <si>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</si>
  <si>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</si>
  <si>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</si>
  <si>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</si>
  <si>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</si>
  <si>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</si>
  <si>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</si>
  <si>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</si>
  <si>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</si>
  <si>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</si>
  <si>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</si>
  <si>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</si>
  <si>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</si>
  <si>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</si>
  <si>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</si>
  <si>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</si>
  <si>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</si>
  <si>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</si>
  <si>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</si>
  <si>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</si>
  <si>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</si>
  <si>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</si>
  <si>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</si>
  <si>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</si>
  <si>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</si>
  <si>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</si>
  <si>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</si>
  <si>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</si>
  <si>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</si>
  <si>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</si>
  <si>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</si>
  <si>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</si>
  <si>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</si>
  <si>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</si>
  <si>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</si>
  <si>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</si>
  <si>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</si>
  <si>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</si>
  <si>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</si>
  <si>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</si>
  <si>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</si>
  <si>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</si>
  <si>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</si>
  <si>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</si>
  <si>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</si>
  <si>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</si>
  <si>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</si>
  <si>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</si>
  <si>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</si>
  <si>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</si>
  <si>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</si>
  <si>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</si>
  <si>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</si>
  <si>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</si>
  <si>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</si>
  <si>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</si>
  <si>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</si>
  <si>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Dólar promedio dic.-21</t>
  </si>
  <si>
    <t>RAHUE____220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</si>
</sst>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29697430.178577974</v>
      </c>
      <c r="C8" s="5">
        <f t="shared" si="0"/>
        <v>25699868.719692055</v>
      </c>
      <c r="D8" s="5">
        <f t="shared" si="0"/>
        <v>8850011.832906004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97480.238000000012</v>
      </c>
      <c r="C10" s="48">
        <v>35928.991699999999</v>
      </c>
      <c r="D10" s="48">
        <v>49.565893000000003</v>
      </c>
    </row>
    <row r="11" spans="1:4" x14ac:dyDescent="0.2">
      <c r="A11" s="8">
        <v>2</v>
      </c>
      <c r="B11" s="48">
        <v>87984.85</v>
      </c>
      <c r="C11" s="48">
        <v>19119.057129999997</v>
      </c>
      <c r="D11" s="48">
        <v>961.36714000000006</v>
      </c>
    </row>
    <row r="12" spans="1:4" x14ac:dyDescent="0.2">
      <c r="A12" s="8">
        <v>3</v>
      </c>
      <c r="B12" s="48">
        <v>74444.404750000002</v>
      </c>
      <c r="C12" s="48">
        <v>11474.936523</v>
      </c>
      <c r="D12" s="48">
        <v>1346.3951569999999</v>
      </c>
    </row>
    <row r="13" spans="1:4" x14ac:dyDescent="0.2">
      <c r="A13" s="8">
        <v>4</v>
      </c>
      <c r="B13" s="48">
        <v>67534.960999999996</v>
      </c>
      <c r="C13" s="48">
        <v>1678.4988819999999</v>
      </c>
      <c r="D13" s="48">
        <v>913.73408499999994</v>
      </c>
    </row>
    <row r="14" spans="1:4" x14ac:dyDescent="0.2">
      <c r="A14" s="8">
        <v>5</v>
      </c>
      <c r="B14" s="48">
        <v>53307.980069999998</v>
      </c>
      <c r="C14" s="48">
        <v>2898.6004050000001</v>
      </c>
      <c r="D14" s="48">
        <v>378.90487400000001</v>
      </c>
    </row>
    <row r="15" spans="1:4" x14ac:dyDescent="0.2">
      <c r="A15" s="8">
        <v>6</v>
      </c>
      <c r="B15" s="48">
        <v>42473.474890999998</v>
      </c>
      <c r="C15" s="48">
        <v>7033.7342529999996</v>
      </c>
      <c r="D15" s="48">
        <v>145.73967699999997</v>
      </c>
    </row>
    <row r="16" spans="1:4" x14ac:dyDescent="0.2">
      <c r="A16" s="8">
        <v>7</v>
      </c>
      <c r="B16" s="48">
        <v>41500.060961000003</v>
      </c>
      <c r="C16" s="48">
        <v>18358.466064</v>
      </c>
      <c r="D16" s="48">
        <v>406.18071699999996</v>
      </c>
    </row>
    <row r="17" spans="1:4" x14ac:dyDescent="0.2">
      <c r="A17" s="8">
        <v>8</v>
      </c>
      <c r="B17" s="48">
        <v>39782.318585000001</v>
      </c>
      <c r="C17" s="48">
        <v>28321.500488999998</v>
      </c>
      <c r="D17" s="48">
        <v>1585.3380430000002</v>
      </c>
    </row>
    <row r="18" spans="1:4" x14ac:dyDescent="0.2">
      <c r="A18" s="8">
        <v>9</v>
      </c>
      <c r="B18" s="48">
        <v>33293.078613999998</v>
      </c>
      <c r="C18" s="48">
        <v>34783.551436999995</v>
      </c>
      <c r="D18" s="48">
        <v>2462.6585690000002</v>
      </c>
    </row>
    <row r="19" spans="1:4" x14ac:dyDescent="0.2">
      <c r="A19" s="8">
        <v>10</v>
      </c>
      <c r="B19" s="48">
        <v>15441.531738</v>
      </c>
      <c r="C19" s="48">
        <v>35565.445008999995</v>
      </c>
      <c r="D19" s="48">
        <v>1013.5691380000001</v>
      </c>
    </row>
    <row r="20" spans="1:4" x14ac:dyDescent="0.2">
      <c r="A20" s="8">
        <v>11</v>
      </c>
      <c r="B20" s="48">
        <v>3698.9133309999997</v>
      </c>
      <c r="C20" s="48">
        <v>74925.302750000003</v>
      </c>
      <c r="D20" s="48">
        <v>56.320049000000004</v>
      </c>
    </row>
    <row r="21" spans="1:4" x14ac:dyDescent="0.2">
      <c r="A21" s="8">
        <v>12</v>
      </c>
      <c r="B21" s="48">
        <v>14440.226074</v>
      </c>
      <c r="C21" s="48">
        <v>78391.733999999997</v>
      </c>
      <c r="D21" s="48">
        <v>0</v>
      </c>
    </row>
    <row r="22" spans="1:4" x14ac:dyDescent="0.2">
      <c r="A22" s="8">
        <v>13</v>
      </c>
      <c r="B22" s="48">
        <v>42820.352508000004</v>
      </c>
      <c r="C22" s="48">
        <v>47135.518710999997</v>
      </c>
      <c r="D22" s="48">
        <v>0</v>
      </c>
    </row>
    <row r="23" spans="1:4" x14ac:dyDescent="0.2">
      <c r="A23" s="8">
        <v>14</v>
      </c>
      <c r="B23" s="48">
        <v>98791.808000000005</v>
      </c>
      <c r="C23" s="48">
        <v>28704.413086</v>
      </c>
      <c r="D23" s="48">
        <v>5.459047</v>
      </c>
    </row>
    <row r="24" spans="1:4" x14ac:dyDescent="0.2">
      <c r="A24" s="8">
        <v>15</v>
      </c>
      <c r="B24" s="48">
        <v>124912.48400000001</v>
      </c>
      <c r="C24" s="48">
        <v>30935.609578</v>
      </c>
      <c r="D24" s="48">
        <v>196.86751400000003</v>
      </c>
    </row>
    <row r="25" spans="1:4" x14ac:dyDescent="0.2">
      <c r="A25" s="8">
        <v>16</v>
      </c>
      <c r="B25" s="48">
        <v>142655.34</v>
      </c>
      <c r="C25" s="48">
        <v>45226.871398000003</v>
      </c>
      <c r="D25" s="48">
        <v>246.910764</v>
      </c>
    </row>
    <row r="26" spans="1:4" x14ac:dyDescent="0.2">
      <c r="A26" s="8">
        <v>17</v>
      </c>
      <c r="B26" s="48">
        <v>143647.859</v>
      </c>
      <c r="C26" s="48">
        <v>17444.319425000002</v>
      </c>
      <c r="D26" s="48">
        <v>906.92718500000001</v>
      </c>
    </row>
    <row r="27" spans="1:4" x14ac:dyDescent="0.2">
      <c r="A27" s="8">
        <v>18</v>
      </c>
      <c r="B27" s="48">
        <v>141273.87899999999</v>
      </c>
      <c r="C27" s="48">
        <v>49251.432000000001</v>
      </c>
      <c r="D27" s="48">
        <v>763.31812200000002</v>
      </c>
    </row>
    <row r="28" spans="1:4" x14ac:dyDescent="0.2">
      <c r="A28" s="8">
        <v>19</v>
      </c>
      <c r="B28" s="48">
        <v>164067.34700000001</v>
      </c>
      <c r="C28" s="48">
        <v>30306.165527000001</v>
      </c>
      <c r="D28" s="48">
        <v>2559.8934010000003</v>
      </c>
    </row>
    <row r="29" spans="1:4" x14ac:dyDescent="0.2">
      <c r="A29" s="8">
        <v>20</v>
      </c>
      <c r="B29" s="48">
        <v>164289.69200000001</v>
      </c>
      <c r="C29" s="48">
        <v>29874.397950000002</v>
      </c>
      <c r="D29" s="48">
        <v>4104.5981270000002</v>
      </c>
    </row>
    <row r="30" spans="1:4" x14ac:dyDescent="0.2">
      <c r="A30" s="8">
        <v>21</v>
      </c>
      <c r="B30" s="48">
        <v>164041.234</v>
      </c>
      <c r="C30" s="48">
        <v>39802.139288999999</v>
      </c>
      <c r="D30" s="48">
        <v>9742.708700000001</v>
      </c>
    </row>
    <row r="31" spans="1:4" x14ac:dyDescent="0.2">
      <c r="A31" s="8">
        <v>22</v>
      </c>
      <c r="B31" s="48">
        <v>161788.19899999999</v>
      </c>
      <c r="C31" s="48">
        <v>45227.050430000003</v>
      </c>
      <c r="D31" s="48">
        <v>18594.454099999999</v>
      </c>
    </row>
    <row r="32" spans="1:4" x14ac:dyDescent="0.2">
      <c r="A32" s="8">
        <v>23</v>
      </c>
      <c r="B32" s="48">
        <v>155387.34400000001</v>
      </c>
      <c r="C32" s="48">
        <v>25546.842223000003</v>
      </c>
      <c r="D32" s="48">
        <v>16744.6734</v>
      </c>
    </row>
    <row r="33" spans="1:4" x14ac:dyDescent="0.2">
      <c r="A33" s="8">
        <v>24</v>
      </c>
      <c r="B33" s="48">
        <v>130517.443</v>
      </c>
      <c r="C33" s="48">
        <v>26630.08496</v>
      </c>
      <c r="D33" s="48">
        <v>15875.5301</v>
      </c>
    </row>
    <row r="34" spans="1:4" x14ac:dyDescent="0.2">
      <c r="A34" s="8">
        <v>25</v>
      </c>
      <c r="B34" s="48">
        <v>87932.214999999997</v>
      </c>
      <c r="C34" s="48">
        <v>25859.479003</v>
      </c>
      <c r="D34" s="48">
        <v>13649.9964</v>
      </c>
    </row>
    <row r="35" spans="1:4" x14ac:dyDescent="0.2">
      <c r="A35" s="8">
        <v>26</v>
      </c>
      <c r="B35" s="48">
        <v>51112.774913999994</v>
      </c>
      <c r="C35" s="48">
        <v>33546.110352000003</v>
      </c>
      <c r="D35" s="48">
        <v>12875.736799999999</v>
      </c>
    </row>
    <row r="36" spans="1:4" x14ac:dyDescent="0.2">
      <c r="A36" s="8">
        <v>27</v>
      </c>
      <c r="B36" s="48">
        <v>45110.000258</v>
      </c>
      <c r="C36" s="48">
        <v>46679.122999999992</v>
      </c>
      <c r="D36" s="48">
        <v>13080.2168</v>
      </c>
    </row>
    <row r="37" spans="1:4" x14ac:dyDescent="0.2">
      <c r="A37" s="8">
        <v>28</v>
      </c>
      <c r="B37" s="48">
        <v>52602.076430000001</v>
      </c>
      <c r="C37" s="48">
        <v>50634.165180000004</v>
      </c>
      <c r="D37" s="48">
        <v>11067.310799999999</v>
      </c>
    </row>
    <row r="38" spans="1:4" x14ac:dyDescent="0.2">
      <c r="A38" s="8">
        <v>29</v>
      </c>
      <c r="B38" s="48">
        <v>34130.993526999999</v>
      </c>
      <c r="C38" s="48">
        <v>62289.398000000001</v>
      </c>
      <c r="D38" s="48">
        <v>16665.6819</v>
      </c>
    </row>
    <row r="39" spans="1:4" x14ac:dyDescent="0.2">
      <c r="A39" s="8">
        <v>30</v>
      </c>
      <c r="B39" s="48">
        <v>17369.359619999999</v>
      </c>
      <c r="C39" s="48">
        <v>52884.280999999995</v>
      </c>
      <c r="D39" s="48">
        <v>17272.926800000001</v>
      </c>
    </row>
    <row r="40" spans="1:4" x14ac:dyDescent="0.2">
      <c r="A40" s="8">
        <v>31</v>
      </c>
      <c r="B40" s="48">
        <v>8391.3630979999998</v>
      </c>
      <c r="C40" s="48">
        <v>51956.186000000002</v>
      </c>
      <c r="D40" s="48">
        <v>17720.4228</v>
      </c>
    </row>
    <row r="41" spans="1:4" x14ac:dyDescent="0.2">
      <c r="A41" s="8">
        <v>32</v>
      </c>
      <c r="B41" s="48">
        <v>211.538151</v>
      </c>
      <c r="C41" s="48">
        <v>46638.309976999997</v>
      </c>
      <c r="D41" s="48">
        <v>18153.344300000001</v>
      </c>
    </row>
    <row r="42" spans="1:4" x14ac:dyDescent="0.2">
      <c r="A42" s="8">
        <v>33</v>
      </c>
      <c r="B42" s="48">
        <v>0</v>
      </c>
      <c r="C42" s="48">
        <v>22376.920410999999</v>
      </c>
      <c r="D42" s="48">
        <v>19447.920900000001</v>
      </c>
    </row>
    <row r="43" spans="1:4" x14ac:dyDescent="0.2">
      <c r="A43" s="8">
        <v>34</v>
      </c>
      <c r="B43" s="48">
        <v>0</v>
      </c>
      <c r="C43" s="48">
        <v>28313.493651999997</v>
      </c>
      <c r="D43" s="48">
        <v>16120.063299999998</v>
      </c>
    </row>
    <row r="44" spans="1:4" x14ac:dyDescent="0.2">
      <c r="A44" s="8">
        <v>35</v>
      </c>
      <c r="B44" s="48">
        <v>0</v>
      </c>
      <c r="C44" s="48">
        <v>28919.123047000001</v>
      </c>
      <c r="D44" s="48">
        <v>17744.429</v>
      </c>
    </row>
    <row r="45" spans="1:4" x14ac:dyDescent="0.2">
      <c r="A45" s="8">
        <v>36</v>
      </c>
      <c r="B45" s="48">
        <v>5.3049999999999998E-3</v>
      </c>
      <c r="C45" s="48">
        <v>40659.799297000005</v>
      </c>
      <c r="D45" s="48">
        <v>10233.328100000001</v>
      </c>
    </row>
    <row r="46" spans="1:4" x14ac:dyDescent="0.2">
      <c r="A46" s="8">
        <v>37</v>
      </c>
      <c r="B46" s="48">
        <v>2869.9792630000002</v>
      </c>
      <c r="C46" s="48">
        <v>48971.360000000001</v>
      </c>
      <c r="D46" s="48">
        <v>11272.232199999999</v>
      </c>
    </row>
    <row r="47" spans="1:4" x14ac:dyDescent="0.2">
      <c r="A47" s="8">
        <v>38</v>
      </c>
      <c r="B47" s="48">
        <v>14501.179198999998</v>
      </c>
      <c r="C47" s="48">
        <v>66575.55</v>
      </c>
      <c r="D47" s="48">
        <v>10372.412199999999</v>
      </c>
    </row>
    <row r="48" spans="1:4" x14ac:dyDescent="0.2">
      <c r="A48" s="8">
        <v>39</v>
      </c>
      <c r="B48" s="48">
        <v>32181.362303999998</v>
      </c>
      <c r="C48" s="48">
        <v>79309.539000000004</v>
      </c>
      <c r="D48" s="48">
        <v>5686.3800969999993</v>
      </c>
    </row>
    <row r="49" spans="1:4" x14ac:dyDescent="0.2">
      <c r="A49" s="8">
        <v>40</v>
      </c>
      <c r="B49" s="48">
        <v>59365.645000000004</v>
      </c>
      <c r="C49" s="48">
        <v>91639.491999999998</v>
      </c>
      <c r="D49" s="48">
        <v>1070.4172429999999</v>
      </c>
    </row>
    <row r="50" spans="1:4" x14ac:dyDescent="0.2">
      <c r="A50" s="8">
        <v>41</v>
      </c>
      <c r="B50" s="48">
        <v>78227.017999999996</v>
      </c>
      <c r="C50" s="48">
        <v>104449.791</v>
      </c>
      <c r="D50" s="48">
        <v>4157.1467360000006</v>
      </c>
    </row>
    <row r="51" spans="1:4" x14ac:dyDescent="0.2">
      <c r="A51" s="8">
        <v>42</v>
      </c>
      <c r="B51" s="48">
        <v>101904.56300000001</v>
      </c>
      <c r="C51" s="48">
        <v>111987.295</v>
      </c>
      <c r="D51" s="48">
        <v>1203.5407670000002</v>
      </c>
    </row>
    <row r="52" spans="1:4" x14ac:dyDescent="0.2">
      <c r="A52" s="8">
        <v>43</v>
      </c>
      <c r="B52" s="48">
        <v>124633.107</v>
      </c>
      <c r="C52" s="48">
        <v>111102.598</v>
      </c>
      <c r="D52" s="48">
        <v>7262.9793000000009</v>
      </c>
    </row>
    <row r="53" spans="1:4" x14ac:dyDescent="0.2">
      <c r="A53" s="8">
        <v>44</v>
      </c>
      <c r="B53" s="48">
        <v>130791.289</v>
      </c>
      <c r="C53" s="48">
        <v>103071.958</v>
      </c>
      <c r="D53" s="48">
        <v>4720.3269889999992</v>
      </c>
    </row>
    <row r="54" spans="1:4" x14ac:dyDescent="0.2">
      <c r="A54" s="8">
        <v>45</v>
      </c>
      <c r="B54" s="48">
        <v>134436.81900000002</v>
      </c>
      <c r="C54" s="48">
        <v>98876.308999999994</v>
      </c>
      <c r="D54" s="48">
        <v>2181.2094909999996</v>
      </c>
    </row>
    <row r="55" spans="1:4" x14ac:dyDescent="0.2">
      <c r="A55" s="8">
        <v>46</v>
      </c>
      <c r="B55" s="48">
        <v>126951.06</v>
      </c>
      <c r="C55" s="48">
        <v>99215.010000000009</v>
      </c>
      <c r="D55" s="48">
        <v>4747.9733999999999</v>
      </c>
    </row>
    <row r="56" spans="1:4" x14ac:dyDescent="0.2">
      <c r="A56" s="8">
        <v>47</v>
      </c>
      <c r="B56" s="48">
        <v>102833.628</v>
      </c>
      <c r="C56" s="48">
        <v>97615.734250000009</v>
      </c>
      <c r="D56" s="48">
        <v>10807.796100000001</v>
      </c>
    </row>
    <row r="57" spans="1:4" x14ac:dyDescent="0.2">
      <c r="A57" s="8">
        <v>48</v>
      </c>
      <c r="B57" s="48">
        <v>77114.873999999996</v>
      </c>
      <c r="C57" s="48">
        <v>89905.342000000004</v>
      </c>
      <c r="D57" s="48">
        <v>14638.748599999999</v>
      </c>
    </row>
    <row r="58" spans="1:4" x14ac:dyDescent="0.2">
      <c r="A58" s="8">
        <v>49</v>
      </c>
      <c r="B58" s="48">
        <v>49330.065930000004</v>
      </c>
      <c r="C58" s="48">
        <v>83499.277000000002</v>
      </c>
      <c r="D58" s="48">
        <v>11910.782999999999</v>
      </c>
    </row>
    <row r="59" spans="1:4" x14ac:dyDescent="0.2">
      <c r="A59" s="8">
        <v>50</v>
      </c>
      <c r="B59" s="48">
        <v>24834.42627</v>
      </c>
      <c r="C59" s="48">
        <v>98192.455999999991</v>
      </c>
      <c r="D59" s="48">
        <v>17403.988600000001</v>
      </c>
    </row>
    <row r="60" spans="1:4" x14ac:dyDescent="0.2">
      <c r="A60" s="8">
        <v>51</v>
      </c>
      <c r="B60" s="48">
        <v>15594.946289</v>
      </c>
      <c r="C60" s="48">
        <v>91653.653999999995</v>
      </c>
      <c r="D60" s="48">
        <v>21596.9931</v>
      </c>
    </row>
    <row r="61" spans="1:4" x14ac:dyDescent="0.2">
      <c r="A61" s="8">
        <v>52</v>
      </c>
      <c r="B61" s="48">
        <v>8460.6815179999994</v>
      </c>
      <c r="C61" s="48">
        <v>71000.524000000005</v>
      </c>
      <c r="D61" s="48">
        <v>23255.192899999998</v>
      </c>
    </row>
    <row r="62" spans="1:4" x14ac:dyDescent="0.2">
      <c r="A62" s="8">
        <v>53</v>
      </c>
      <c r="B62" s="48">
        <v>1862.762759</v>
      </c>
      <c r="C62" s="48">
        <v>60555.223999999995</v>
      </c>
      <c r="D62" s="48">
        <v>22360.855</v>
      </c>
    </row>
    <row r="63" spans="1:4" x14ac:dyDescent="0.2">
      <c r="A63" s="8">
        <v>54</v>
      </c>
      <c r="B63" s="48">
        <v>0</v>
      </c>
      <c r="C63" s="48">
        <v>56275.031929999997</v>
      </c>
      <c r="D63" s="48">
        <v>22745.351600000002</v>
      </c>
    </row>
    <row r="64" spans="1:4" x14ac:dyDescent="0.2">
      <c r="A64" s="8">
        <v>55</v>
      </c>
      <c r="B64" s="48">
        <v>0</v>
      </c>
      <c r="C64" s="48">
        <v>53158.47</v>
      </c>
      <c r="D64" s="48">
        <v>23097.390199999998</v>
      </c>
    </row>
    <row r="65" spans="1:4" x14ac:dyDescent="0.2">
      <c r="A65" s="8">
        <v>56</v>
      </c>
      <c r="B65" s="48">
        <v>0</v>
      </c>
      <c r="C65" s="48">
        <v>49153.797999999995</v>
      </c>
      <c r="D65" s="48">
        <v>22228.715400000001</v>
      </c>
    </row>
    <row r="66" spans="1:4" x14ac:dyDescent="0.2">
      <c r="A66" s="8">
        <v>57</v>
      </c>
      <c r="B66" s="48">
        <v>0</v>
      </c>
      <c r="C66" s="48">
        <v>36936.641153000004</v>
      </c>
      <c r="D66" s="48">
        <v>18416.733</v>
      </c>
    </row>
    <row r="67" spans="1:4" x14ac:dyDescent="0.2">
      <c r="A67" s="8">
        <v>58</v>
      </c>
      <c r="B67" s="48">
        <v>0</v>
      </c>
      <c r="C67" s="48">
        <v>29752.131836</v>
      </c>
      <c r="D67" s="48">
        <v>10537.157299999999</v>
      </c>
    </row>
    <row r="68" spans="1:4" x14ac:dyDescent="0.2">
      <c r="A68" s="8">
        <v>59</v>
      </c>
      <c r="B68" s="48">
        <v>0</v>
      </c>
      <c r="C68" s="48">
        <v>38460.066305</v>
      </c>
      <c r="D68" s="48">
        <v>5262.3615</v>
      </c>
    </row>
    <row r="69" spans="1:4" x14ac:dyDescent="0.2">
      <c r="A69" s="8">
        <v>60</v>
      </c>
      <c r="B69" s="48">
        <v>2229.545239</v>
      </c>
      <c r="C69" s="48">
        <v>42473.373452999993</v>
      </c>
      <c r="D69" s="48">
        <v>4381.3892609999994</v>
      </c>
    </row>
    <row r="70" spans="1:4" x14ac:dyDescent="0.2">
      <c r="A70" s="8">
        <v>61</v>
      </c>
      <c r="B70" s="48">
        <v>18476.883789</v>
      </c>
      <c r="C70" s="48">
        <v>58120.534999999996</v>
      </c>
      <c r="D70" s="48">
        <v>4408.1144340000001</v>
      </c>
    </row>
    <row r="71" spans="1:4" x14ac:dyDescent="0.2">
      <c r="A71" s="8">
        <v>62</v>
      </c>
      <c r="B71" s="48">
        <v>38648.516399</v>
      </c>
      <c r="C71" s="48">
        <v>66619.3125</v>
      </c>
      <c r="D71" s="48">
        <v>1612.3560189999998</v>
      </c>
    </row>
    <row r="72" spans="1:4" x14ac:dyDescent="0.2">
      <c r="A72" s="8">
        <v>63</v>
      </c>
      <c r="B72" s="48">
        <v>66209.338000000003</v>
      </c>
      <c r="C72" s="48">
        <v>77356.503000000012</v>
      </c>
      <c r="D72" s="48">
        <v>511.44062399999996</v>
      </c>
    </row>
    <row r="73" spans="1:4" x14ac:dyDescent="0.2">
      <c r="A73" s="8">
        <v>64</v>
      </c>
      <c r="B73" s="48">
        <v>87848.684000000008</v>
      </c>
      <c r="C73" s="48">
        <v>75714.441000000006</v>
      </c>
      <c r="D73" s="48">
        <v>37.768999000000001</v>
      </c>
    </row>
    <row r="74" spans="1:4" x14ac:dyDescent="0.2">
      <c r="A74" s="8">
        <v>65</v>
      </c>
      <c r="B74" s="48">
        <v>112597.235</v>
      </c>
      <c r="C74" s="48">
        <v>68814.758000000002</v>
      </c>
      <c r="D74" s="48">
        <v>151.96837000000002</v>
      </c>
    </row>
    <row r="75" spans="1:4" x14ac:dyDescent="0.2">
      <c r="A75" s="8">
        <v>66</v>
      </c>
      <c r="B75" s="48">
        <v>141147.78099999999</v>
      </c>
      <c r="C75" s="48">
        <v>64246.342999999993</v>
      </c>
      <c r="D75" s="48">
        <v>20.421571999999998</v>
      </c>
    </row>
    <row r="76" spans="1:4" x14ac:dyDescent="0.2">
      <c r="A76" s="8">
        <v>67</v>
      </c>
      <c r="B76" s="48">
        <v>158910.32075000001</v>
      </c>
      <c r="C76" s="48">
        <v>57849.677069999998</v>
      </c>
      <c r="D76" s="48">
        <v>2.4584000000000002E-2</v>
      </c>
    </row>
    <row r="77" spans="1:4" x14ac:dyDescent="0.2">
      <c r="A77" s="8">
        <v>68</v>
      </c>
      <c r="B77" s="48">
        <v>165904.2225</v>
      </c>
      <c r="C77" s="48">
        <v>47487.721999999994</v>
      </c>
      <c r="D77" s="48">
        <v>4633.4269469999999</v>
      </c>
    </row>
    <row r="78" spans="1:4" x14ac:dyDescent="0.2">
      <c r="A78" s="8">
        <v>69</v>
      </c>
      <c r="B78" s="48">
        <v>166332.62925</v>
      </c>
      <c r="C78" s="48">
        <v>36438.770508000001</v>
      </c>
      <c r="D78" s="48">
        <v>15606.880300000001</v>
      </c>
    </row>
    <row r="79" spans="1:4" x14ac:dyDescent="0.2">
      <c r="A79" s="8">
        <v>70</v>
      </c>
      <c r="B79" s="48">
        <v>160246.76125000001</v>
      </c>
      <c r="C79" s="48">
        <v>45184.861000000004</v>
      </c>
      <c r="D79" s="48">
        <v>15658.656800000001</v>
      </c>
    </row>
    <row r="80" spans="1:4" x14ac:dyDescent="0.2">
      <c r="A80" s="8">
        <v>71</v>
      </c>
      <c r="B80" s="48">
        <v>137806.02000000002</v>
      </c>
      <c r="C80" s="48">
        <v>59011.755000000005</v>
      </c>
      <c r="D80" s="48">
        <v>23561.719699999998</v>
      </c>
    </row>
    <row r="81" spans="1:4" x14ac:dyDescent="0.2">
      <c r="A81" s="8">
        <v>72</v>
      </c>
      <c r="B81" s="48">
        <v>113837.87450000001</v>
      </c>
      <c r="C81" s="48">
        <v>60755.817999999999</v>
      </c>
      <c r="D81" s="48">
        <v>20637.2143</v>
      </c>
    </row>
    <row r="82" spans="1:4" x14ac:dyDescent="0.2">
      <c r="A82" s="8">
        <v>73</v>
      </c>
      <c r="B82" s="48">
        <v>66229.895921999996</v>
      </c>
      <c r="C82" s="48">
        <v>79288.228999999992</v>
      </c>
      <c r="D82" s="48">
        <v>23113.8531</v>
      </c>
    </row>
    <row r="83" spans="1:4" x14ac:dyDescent="0.2">
      <c r="A83" s="8">
        <v>74</v>
      </c>
      <c r="B83" s="48">
        <v>26861.965819999998</v>
      </c>
      <c r="C83" s="48">
        <v>66576.58</v>
      </c>
      <c r="D83" s="48">
        <v>27057.318299999999</v>
      </c>
    </row>
    <row r="84" spans="1:4" x14ac:dyDescent="0.2">
      <c r="A84" s="8">
        <v>75</v>
      </c>
      <c r="B84" s="48">
        <v>34122.700194999998</v>
      </c>
      <c r="C84" s="48">
        <v>63912.03</v>
      </c>
      <c r="D84" s="48">
        <v>27758.950199999999</v>
      </c>
    </row>
    <row r="85" spans="1:4" x14ac:dyDescent="0.2">
      <c r="A85" s="8">
        <v>76</v>
      </c>
      <c r="B85" s="48">
        <v>10737.971192000001</v>
      </c>
      <c r="C85" s="48">
        <v>63036.082999999999</v>
      </c>
      <c r="D85" s="48">
        <v>28232.424300000002</v>
      </c>
    </row>
    <row r="86" spans="1:4" x14ac:dyDescent="0.2">
      <c r="A86" s="8">
        <v>77</v>
      </c>
      <c r="B86" s="48">
        <v>2797.4678350000004</v>
      </c>
      <c r="C86" s="48">
        <v>57253.089</v>
      </c>
      <c r="D86" s="48">
        <v>27581.262699999999</v>
      </c>
    </row>
    <row r="87" spans="1:4" x14ac:dyDescent="0.2">
      <c r="A87" s="8">
        <v>78</v>
      </c>
      <c r="B87" s="48">
        <v>97.790062000000006</v>
      </c>
      <c r="C87" s="48">
        <v>58162.845319999993</v>
      </c>
      <c r="D87" s="48">
        <v>24192.311099999999</v>
      </c>
    </row>
    <row r="88" spans="1:4" x14ac:dyDescent="0.2">
      <c r="A88" s="8">
        <v>79</v>
      </c>
      <c r="B88" s="48">
        <v>0</v>
      </c>
      <c r="C88" s="48">
        <v>52916.232000000004</v>
      </c>
      <c r="D88" s="48">
        <v>24386.902399999999</v>
      </c>
    </row>
    <row r="89" spans="1:4" x14ac:dyDescent="0.2">
      <c r="A89" s="8">
        <v>80</v>
      </c>
      <c r="B89" s="48">
        <v>52.752452000000005</v>
      </c>
      <c r="C89" s="48">
        <v>38025.914063000004</v>
      </c>
      <c r="D89" s="48">
        <v>28589.619699999999</v>
      </c>
    </row>
    <row r="90" spans="1:4" x14ac:dyDescent="0.2">
      <c r="A90" s="8">
        <v>81</v>
      </c>
      <c r="B90" s="48">
        <v>139.958969</v>
      </c>
      <c r="C90" s="48">
        <v>24895.449706000003</v>
      </c>
      <c r="D90" s="48">
        <v>28724.053599999999</v>
      </c>
    </row>
    <row r="91" spans="1:4" x14ac:dyDescent="0.2">
      <c r="A91" s="8">
        <v>82</v>
      </c>
      <c r="B91" s="48">
        <v>0</v>
      </c>
      <c r="C91" s="48">
        <v>19281.134765999999</v>
      </c>
      <c r="D91" s="48">
        <v>23009.6587</v>
      </c>
    </row>
    <row r="92" spans="1:4" x14ac:dyDescent="0.2">
      <c r="A92" s="8">
        <v>83</v>
      </c>
      <c r="B92" s="48">
        <v>0.207758</v>
      </c>
      <c r="C92" s="48">
        <v>20162.640625</v>
      </c>
      <c r="D92" s="48">
        <v>17135.040500000003</v>
      </c>
    </row>
    <row r="93" spans="1:4" x14ac:dyDescent="0.2">
      <c r="A93" s="8">
        <v>84</v>
      </c>
      <c r="B93" s="48">
        <v>4682.0441119999996</v>
      </c>
      <c r="C93" s="48">
        <v>28145.355467999998</v>
      </c>
      <c r="D93" s="48">
        <v>18220.354200000002</v>
      </c>
    </row>
    <row r="94" spans="1:4" x14ac:dyDescent="0.2">
      <c r="A94" s="8">
        <v>85</v>
      </c>
      <c r="B94" s="48">
        <v>14095.299559999999</v>
      </c>
      <c r="C94" s="48">
        <v>30998.899902000001</v>
      </c>
      <c r="D94" s="48">
        <v>23989.1649</v>
      </c>
    </row>
    <row r="95" spans="1:4" x14ac:dyDescent="0.2">
      <c r="A95" s="8">
        <v>86</v>
      </c>
      <c r="B95" s="48">
        <v>25549.550782000002</v>
      </c>
      <c r="C95" s="48">
        <v>37864.771831999999</v>
      </c>
      <c r="D95" s="48">
        <v>21459.4326</v>
      </c>
    </row>
    <row r="96" spans="1:4" x14ac:dyDescent="0.2">
      <c r="A96" s="8">
        <v>87</v>
      </c>
      <c r="B96" s="48">
        <v>36470.758626000003</v>
      </c>
      <c r="C96" s="48">
        <v>44275.423999999999</v>
      </c>
      <c r="D96" s="48">
        <v>15127.7183</v>
      </c>
    </row>
    <row r="97" spans="1:4" x14ac:dyDescent="0.2">
      <c r="A97" s="8">
        <v>88</v>
      </c>
      <c r="B97" s="48">
        <v>33161.769530999998</v>
      </c>
      <c r="C97" s="48">
        <v>48556.562680000003</v>
      </c>
      <c r="D97" s="48">
        <v>13644.6543</v>
      </c>
    </row>
    <row r="98" spans="1:4" x14ac:dyDescent="0.2">
      <c r="A98" s="8">
        <v>89</v>
      </c>
      <c r="B98" s="48">
        <v>52769.840117</v>
      </c>
      <c r="C98" s="48">
        <v>45576.293569999994</v>
      </c>
      <c r="D98" s="48">
        <v>14574.323699999999</v>
      </c>
    </row>
    <row r="99" spans="1:4" x14ac:dyDescent="0.2">
      <c r="A99" s="8">
        <v>90</v>
      </c>
      <c r="B99" s="48">
        <v>89665.752000000008</v>
      </c>
      <c r="C99" s="48">
        <v>44120.764999999999</v>
      </c>
      <c r="D99" s="48">
        <v>14195.171200000001</v>
      </c>
    </row>
    <row r="100" spans="1:4" x14ac:dyDescent="0.2">
      <c r="A100" s="8">
        <v>91</v>
      </c>
      <c r="B100" s="48">
        <v>160754.88725</v>
      </c>
      <c r="C100" s="48">
        <v>66515.652000000002</v>
      </c>
      <c r="D100" s="48">
        <v>16505.484799999998</v>
      </c>
    </row>
    <row r="101" spans="1:4" x14ac:dyDescent="0.2">
      <c r="A101" s="8">
        <v>92</v>
      </c>
      <c r="B101" s="48">
        <v>160375.144</v>
      </c>
      <c r="C101" s="48">
        <v>74759.839749999999</v>
      </c>
      <c r="D101" s="48">
        <v>20219.410599999999</v>
      </c>
    </row>
    <row r="102" spans="1:4" x14ac:dyDescent="0.2">
      <c r="A102" s="8">
        <v>93</v>
      </c>
      <c r="B102" s="48">
        <v>138110.44675</v>
      </c>
      <c r="C102" s="48">
        <v>69828.021000000008</v>
      </c>
      <c r="D102" s="48">
        <v>20198.818400000004</v>
      </c>
    </row>
    <row r="103" spans="1:4" x14ac:dyDescent="0.2">
      <c r="A103" s="8">
        <v>94</v>
      </c>
      <c r="B103" s="48">
        <v>70378.099570000006</v>
      </c>
      <c r="C103" s="48">
        <v>83545.929999999993</v>
      </c>
      <c r="D103" s="48">
        <v>26443.3086</v>
      </c>
    </row>
    <row r="104" spans="1:4" x14ac:dyDescent="0.2">
      <c r="A104" s="8">
        <v>95</v>
      </c>
      <c r="B104" s="48">
        <v>41719.263867000001</v>
      </c>
      <c r="C104" s="48">
        <v>95607.49</v>
      </c>
      <c r="D104" s="48">
        <v>24883.201100000002</v>
      </c>
    </row>
    <row r="105" spans="1:4" x14ac:dyDescent="0.2">
      <c r="A105" s="8">
        <v>96</v>
      </c>
      <c r="B105" s="48">
        <v>18737.330322000002</v>
      </c>
      <c r="C105" s="48">
        <v>105436.30100000001</v>
      </c>
      <c r="D105" s="48">
        <v>28025.313900000001</v>
      </c>
    </row>
    <row r="106" spans="1:4" x14ac:dyDescent="0.2">
      <c r="A106" s="8">
        <v>97</v>
      </c>
      <c r="B106" s="48">
        <v>19961.533447999998</v>
      </c>
      <c r="C106" s="48">
        <v>99486.657999999996</v>
      </c>
      <c r="D106" s="48">
        <v>29881.583500000001</v>
      </c>
    </row>
    <row r="107" spans="1:4" x14ac:dyDescent="0.2">
      <c r="A107" s="8">
        <v>98</v>
      </c>
      <c r="B107" s="48">
        <v>11961.595947</v>
      </c>
      <c r="C107" s="48">
        <v>80845.255999999994</v>
      </c>
      <c r="D107" s="48">
        <v>30056.6142</v>
      </c>
    </row>
    <row r="108" spans="1:4" x14ac:dyDescent="0.2">
      <c r="A108" s="8">
        <v>99</v>
      </c>
      <c r="B108" s="48">
        <v>1245.9056700000001</v>
      </c>
      <c r="C108" s="48">
        <v>66603.309000000008</v>
      </c>
      <c r="D108" s="48">
        <v>29631.128900000003</v>
      </c>
    </row>
    <row r="109" spans="1:4" x14ac:dyDescent="0.2">
      <c r="A109" s="8">
        <v>100</v>
      </c>
      <c r="B109" s="48">
        <v>61.281773000000008</v>
      </c>
      <c r="C109" s="48">
        <v>94745.078000000009</v>
      </c>
      <c r="D109" s="48">
        <v>29093.554200000002</v>
      </c>
    </row>
    <row r="110" spans="1:4" x14ac:dyDescent="0.2">
      <c r="A110" s="8">
        <v>101</v>
      </c>
      <c r="B110" s="48">
        <v>4697.2689090000003</v>
      </c>
      <c r="C110" s="48">
        <v>94338.333000000013</v>
      </c>
      <c r="D110" s="48">
        <v>27871.000899999999</v>
      </c>
    </row>
    <row r="111" spans="1:4" x14ac:dyDescent="0.2">
      <c r="A111" s="8">
        <v>102</v>
      </c>
      <c r="B111" s="48">
        <v>24527.515706999999</v>
      </c>
      <c r="C111" s="48">
        <v>86560.898000000001</v>
      </c>
      <c r="D111" s="48">
        <v>26503.299300000002</v>
      </c>
    </row>
    <row r="112" spans="1:4" x14ac:dyDescent="0.2">
      <c r="A112" s="8">
        <v>103</v>
      </c>
      <c r="B112" s="48">
        <v>31658.031390999997</v>
      </c>
      <c r="C112" s="48">
        <v>52238.648000000001</v>
      </c>
      <c r="D112" s="48">
        <v>27213.176800000001</v>
      </c>
    </row>
    <row r="113" spans="1:4" x14ac:dyDescent="0.2">
      <c r="A113" s="8">
        <v>104</v>
      </c>
      <c r="B113" s="48">
        <v>15308.373536000001</v>
      </c>
      <c r="C113" s="48">
        <v>43111.94975</v>
      </c>
      <c r="D113" s="48">
        <v>25539.868600000002</v>
      </c>
    </row>
    <row r="114" spans="1:4" x14ac:dyDescent="0.2">
      <c r="A114" s="8">
        <v>105</v>
      </c>
      <c r="B114" s="48">
        <v>9745.6105950000001</v>
      </c>
      <c r="C114" s="48">
        <v>42074.588796999997</v>
      </c>
      <c r="D114" s="48">
        <v>18964.883299999998</v>
      </c>
    </row>
    <row r="115" spans="1:4" x14ac:dyDescent="0.2">
      <c r="A115" s="8">
        <v>106</v>
      </c>
      <c r="B115" s="48">
        <v>5065.0799550000002</v>
      </c>
      <c r="C115" s="48">
        <v>45539.275000000001</v>
      </c>
      <c r="D115" s="48">
        <v>12240.539799999999</v>
      </c>
    </row>
    <row r="116" spans="1:4" x14ac:dyDescent="0.2">
      <c r="A116" s="8">
        <v>107</v>
      </c>
      <c r="B116" s="48">
        <v>2368.0040909999998</v>
      </c>
      <c r="C116" s="48">
        <v>72919.895000000004</v>
      </c>
      <c r="D116" s="48">
        <v>7438.0978999999998</v>
      </c>
    </row>
    <row r="117" spans="1:4" x14ac:dyDescent="0.2">
      <c r="A117" s="8">
        <v>108</v>
      </c>
      <c r="B117" s="48">
        <v>801.63480800000002</v>
      </c>
      <c r="C117" s="48">
        <v>80128.440499999997</v>
      </c>
      <c r="D117" s="48">
        <v>3008.5472739999996</v>
      </c>
    </row>
    <row r="118" spans="1:4" x14ac:dyDescent="0.2">
      <c r="A118" s="8">
        <v>109</v>
      </c>
      <c r="B118" s="48">
        <v>1344.1506039999999</v>
      </c>
      <c r="C118" s="48">
        <v>96324.61</v>
      </c>
      <c r="D118" s="48">
        <v>2845.7854029999999</v>
      </c>
    </row>
    <row r="119" spans="1:4" x14ac:dyDescent="0.2">
      <c r="A119" s="8">
        <v>110</v>
      </c>
      <c r="B119" s="48">
        <v>250.79051100000001</v>
      </c>
      <c r="C119" s="48">
        <v>114161.64</v>
      </c>
      <c r="D119" s="48">
        <v>6440.3669</v>
      </c>
    </row>
    <row r="120" spans="1:4" x14ac:dyDescent="0.2">
      <c r="A120" s="8">
        <v>111</v>
      </c>
      <c r="B120" s="48">
        <v>919.365363</v>
      </c>
      <c r="C120" s="48">
        <v>115337.78899999999</v>
      </c>
      <c r="D120" s="48">
        <v>5755.2683999999999</v>
      </c>
    </row>
    <row r="121" spans="1:4" x14ac:dyDescent="0.2">
      <c r="A121" s="8">
        <v>112</v>
      </c>
      <c r="B121" s="48">
        <v>2932.4497460000002</v>
      </c>
      <c r="C121" s="48">
        <v>113899.67199999999</v>
      </c>
      <c r="D121" s="48">
        <v>3878.415473</v>
      </c>
    </row>
    <row r="122" spans="1:4" x14ac:dyDescent="0.2">
      <c r="A122" s="8">
        <v>113</v>
      </c>
      <c r="B122" s="48">
        <v>16653.380615000002</v>
      </c>
      <c r="C122" s="48">
        <v>116465.735</v>
      </c>
      <c r="D122" s="48">
        <v>3014.4364019999998</v>
      </c>
    </row>
    <row r="123" spans="1:4" x14ac:dyDescent="0.2">
      <c r="A123" s="8">
        <v>114</v>
      </c>
      <c r="B123" s="48">
        <v>20115.354737000001</v>
      </c>
      <c r="C123" s="48">
        <v>119591.48</v>
      </c>
      <c r="D123" s="48">
        <v>2673.5275879999999</v>
      </c>
    </row>
    <row r="124" spans="1:4" x14ac:dyDescent="0.2">
      <c r="A124" s="8">
        <v>115</v>
      </c>
      <c r="B124" s="48">
        <v>37195.487793</v>
      </c>
      <c r="C124" s="48">
        <v>120496.46299999999</v>
      </c>
      <c r="D124" s="48">
        <v>2519.577393</v>
      </c>
    </row>
    <row r="125" spans="1:4" x14ac:dyDescent="0.2">
      <c r="A125" s="8">
        <v>116</v>
      </c>
      <c r="B125" s="48">
        <v>57569.290999999997</v>
      </c>
      <c r="C125" s="48">
        <v>121897.333</v>
      </c>
      <c r="D125" s="48">
        <v>3917.333388</v>
      </c>
    </row>
    <row r="126" spans="1:4" x14ac:dyDescent="0.2">
      <c r="A126" s="8">
        <v>117</v>
      </c>
      <c r="B126" s="48">
        <v>35727.875640999999</v>
      </c>
      <c r="C126" s="48">
        <v>118309.815</v>
      </c>
      <c r="D126" s="48">
        <v>10964.308099999998</v>
      </c>
    </row>
    <row r="127" spans="1:4" x14ac:dyDescent="0.2">
      <c r="A127" s="8">
        <v>118</v>
      </c>
      <c r="B127" s="48">
        <v>9173.443115</v>
      </c>
      <c r="C127" s="48">
        <v>122765.2095</v>
      </c>
      <c r="D127" s="48">
        <v>14921.253499999999</v>
      </c>
    </row>
    <row r="128" spans="1:4" x14ac:dyDescent="0.2">
      <c r="A128" s="8">
        <v>119</v>
      </c>
      <c r="B128" s="48">
        <v>1150.1252950000001</v>
      </c>
      <c r="C128" s="48">
        <v>125221.281</v>
      </c>
      <c r="D128" s="48">
        <v>20514.664499999999</v>
      </c>
    </row>
    <row r="129" spans="1:4" x14ac:dyDescent="0.2">
      <c r="A129" s="8">
        <v>120</v>
      </c>
      <c r="B129" s="48">
        <v>0</v>
      </c>
      <c r="C129" s="48">
        <v>125143.143</v>
      </c>
      <c r="D129" s="48">
        <v>22725.907599999999</v>
      </c>
    </row>
    <row r="130" spans="1:4" x14ac:dyDescent="0.2">
      <c r="A130" s="8">
        <v>121</v>
      </c>
      <c r="B130" s="48">
        <v>931.79423499999996</v>
      </c>
      <c r="C130" s="48">
        <v>111721.30100000001</v>
      </c>
      <c r="D130" s="48">
        <v>20492.514800000001</v>
      </c>
    </row>
    <row r="131" spans="1:4" x14ac:dyDescent="0.2">
      <c r="A131" s="8">
        <v>122</v>
      </c>
      <c r="B131" s="48">
        <v>9015.1218270000008</v>
      </c>
      <c r="C131" s="48">
        <v>112088.99100000001</v>
      </c>
      <c r="D131" s="48">
        <v>22293.0707</v>
      </c>
    </row>
    <row r="132" spans="1:4" x14ac:dyDescent="0.2">
      <c r="A132" s="8">
        <v>123</v>
      </c>
      <c r="B132" s="48">
        <v>7332.7215579999993</v>
      </c>
      <c r="C132" s="48">
        <v>106709.77100000001</v>
      </c>
      <c r="D132" s="48">
        <v>21865.975100000003</v>
      </c>
    </row>
    <row r="133" spans="1:4" x14ac:dyDescent="0.2">
      <c r="A133" s="8">
        <v>124</v>
      </c>
      <c r="B133" s="48">
        <v>9094.0252689999998</v>
      </c>
      <c r="C133" s="48">
        <v>106820.879</v>
      </c>
      <c r="D133" s="48">
        <v>15460.2053</v>
      </c>
    </row>
    <row r="134" spans="1:4" x14ac:dyDescent="0.2">
      <c r="A134" s="8">
        <v>125</v>
      </c>
      <c r="B134" s="48">
        <v>9678.2910159999992</v>
      </c>
      <c r="C134" s="48">
        <v>84392.841180000003</v>
      </c>
      <c r="D134" s="48">
        <v>14358.55</v>
      </c>
    </row>
    <row r="135" spans="1:4" x14ac:dyDescent="0.2">
      <c r="A135" s="8">
        <v>126</v>
      </c>
      <c r="B135" s="48">
        <v>8614.6337889999995</v>
      </c>
      <c r="C135" s="48">
        <v>59164.576000000001</v>
      </c>
      <c r="D135" s="48">
        <v>8040.7752</v>
      </c>
    </row>
    <row r="136" spans="1:4" x14ac:dyDescent="0.2">
      <c r="A136" s="8">
        <v>127</v>
      </c>
      <c r="B136" s="48">
        <v>1727.770309</v>
      </c>
      <c r="C136" s="48">
        <v>70406.19</v>
      </c>
      <c r="D136" s="48">
        <v>5727.1857929999996</v>
      </c>
    </row>
    <row r="137" spans="1:4" x14ac:dyDescent="0.2">
      <c r="A137" s="8">
        <v>128</v>
      </c>
      <c r="B137" s="48">
        <v>0.26890900000000001</v>
      </c>
      <c r="C137" s="48">
        <v>61941.911750000007</v>
      </c>
      <c r="D137" s="48">
        <v>1144.679001</v>
      </c>
    </row>
    <row r="138" spans="1:4" x14ac:dyDescent="0.2">
      <c r="A138" s="8">
        <v>129</v>
      </c>
      <c r="B138" s="48">
        <v>0</v>
      </c>
      <c r="C138" s="48">
        <v>31984.828093</v>
      </c>
      <c r="D138" s="48">
        <v>1.61416</v>
      </c>
    </row>
    <row r="139" spans="1:4" x14ac:dyDescent="0.2">
      <c r="A139" s="8">
        <v>130</v>
      </c>
      <c r="B139" s="48">
        <v>6.5502000000000005E-2</v>
      </c>
      <c r="C139" s="48">
        <v>16967.189208</v>
      </c>
      <c r="D139" s="48">
        <v>0</v>
      </c>
    </row>
    <row r="140" spans="1:4" x14ac:dyDescent="0.2">
      <c r="A140" s="8">
        <v>131</v>
      </c>
      <c r="B140" s="48">
        <v>219.36322699999999</v>
      </c>
      <c r="C140" s="48">
        <v>34935.433375000001</v>
      </c>
      <c r="D140" s="48">
        <v>819.221137</v>
      </c>
    </row>
    <row r="141" spans="1:4" x14ac:dyDescent="0.2">
      <c r="A141" s="8">
        <v>132</v>
      </c>
      <c r="B141" s="48">
        <v>0.40799000000000002</v>
      </c>
      <c r="C141" s="48">
        <v>47931.906999999999</v>
      </c>
      <c r="D141" s="48">
        <v>2762.4810189999998</v>
      </c>
    </row>
    <row r="142" spans="1:4" x14ac:dyDescent="0.2">
      <c r="A142" s="8">
        <v>133</v>
      </c>
      <c r="B142" s="48">
        <v>5.3963999999999998E-2</v>
      </c>
      <c r="C142" s="48">
        <v>54317.582999999999</v>
      </c>
      <c r="D142" s="48">
        <v>6044.1225000000004</v>
      </c>
    </row>
    <row r="143" spans="1:4" x14ac:dyDescent="0.2">
      <c r="A143" s="8">
        <v>134</v>
      </c>
      <c r="B143" s="48">
        <v>275.96104100000002</v>
      </c>
      <c r="C143" s="48">
        <v>66488.639999999999</v>
      </c>
      <c r="D143" s="48">
        <v>10668.882900000001</v>
      </c>
    </row>
    <row r="144" spans="1:4" x14ac:dyDescent="0.2">
      <c r="A144" s="8">
        <v>135</v>
      </c>
      <c r="B144" s="48">
        <v>589.96769700000004</v>
      </c>
      <c r="C144" s="48">
        <v>57873.722000000002</v>
      </c>
      <c r="D144" s="48">
        <v>14531.701200000001</v>
      </c>
    </row>
    <row r="145" spans="1:4" x14ac:dyDescent="0.2">
      <c r="A145" s="8">
        <v>136</v>
      </c>
      <c r="B145" s="48">
        <v>3876.6938470000005</v>
      </c>
      <c r="C145" s="48">
        <v>82046.198999999993</v>
      </c>
      <c r="D145" s="48">
        <v>17006.379400000002</v>
      </c>
    </row>
    <row r="146" spans="1:4" x14ac:dyDescent="0.2">
      <c r="A146" s="8">
        <v>137</v>
      </c>
      <c r="B146" s="48">
        <v>8811.4490969999988</v>
      </c>
      <c r="C146" s="48">
        <v>78873.542000000001</v>
      </c>
      <c r="D146" s="48">
        <v>16910.149399999998</v>
      </c>
    </row>
    <row r="147" spans="1:4" x14ac:dyDescent="0.2">
      <c r="A147" s="8">
        <v>138</v>
      </c>
      <c r="B147" s="48">
        <v>20804.934082</v>
      </c>
      <c r="C147" s="48">
        <v>52294.266336000001</v>
      </c>
      <c r="D147" s="48">
        <v>16393.7219</v>
      </c>
    </row>
    <row r="148" spans="1:4" x14ac:dyDescent="0.2">
      <c r="A148" s="8">
        <v>139</v>
      </c>
      <c r="B148" s="48">
        <v>29373.518554000002</v>
      </c>
      <c r="C148" s="48">
        <v>24408.453613999998</v>
      </c>
      <c r="D148" s="48">
        <v>16000.453600000001</v>
      </c>
    </row>
    <row r="149" spans="1:4" x14ac:dyDescent="0.2">
      <c r="A149" s="8">
        <v>140</v>
      </c>
      <c r="B149" s="48">
        <v>37704.220039</v>
      </c>
      <c r="C149" s="48">
        <v>42464.239780999997</v>
      </c>
      <c r="D149" s="48">
        <v>17642.366699999999</v>
      </c>
    </row>
    <row r="150" spans="1:4" x14ac:dyDescent="0.2">
      <c r="A150" s="8">
        <v>141</v>
      </c>
      <c r="B150" s="48">
        <v>46813.603000000003</v>
      </c>
      <c r="C150" s="48">
        <v>56251.642999999996</v>
      </c>
      <c r="D150" s="48">
        <v>15567.791499999999</v>
      </c>
    </row>
    <row r="151" spans="1:4" x14ac:dyDescent="0.2">
      <c r="A151" s="8">
        <v>142</v>
      </c>
      <c r="B151" s="48">
        <v>47496.381000000001</v>
      </c>
      <c r="C151" s="48">
        <v>82339.142999999996</v>
      </c>
      <c r="D151" s="48">
        <v>8468.9392000000007</v>
      </c>
    </row>
    <row r="152" spans="1:4" x14ac:dyDescent="0.2">
      <c r="A152" s="8">
        <v>143</v>
      </c>
      <c r="B152" s="48">
        <v>32106.000977</v>
      </c>
      <c r="C152" s="48">
        <v>104874.91975</v>
      </c>
      <c r="D152" s="48">
        <v>3177.5182619999996</v>
      </c>
    </row>
    <row r="153" spans="1:4" x14ac:dyDescent="0.2">
      <c r="A153" s="8">
        <v>144</v>
      </c>
      <c r="B153" s="48">
        <v>21211.150391000003</v>
      </c>
      <c r="C153" s="48">
        <v>90465.391999999993</v>
      </c>
      <c r="D153" s="48">
        <v>2491.9755850000001</v>
      </c>
    </row>
    <row r="154" spans="1:4" x14ac:dyDescent="0.2">
      <c r="A154" s="8">
        <v>145</v>
      </c>
      <c r="B154" s="48">
        <v>15951.028564</v>
      </c>
      <c r="C154" s="48">
        <v>16835.020080000002</v>
      </c>
      <c r="D154" s="48">
        <v>2659.5170279999998</v>
      </c>
    </row>
    <row r="155" spans="1:4" x14ac:dyDescent="0.2">
      <c r="A155" s="8">
        <v>146</v>
      </c>
      <c r="B155" s="48">
        <v>12645.320068000001</v>
      </c>
      <c r="C155" s="48">
        <v>802.239597</v>
      </c>
      <c r="D155" s="48">
        <v>5483.0716929999999</v>
      </c>
    </row>
    <row r="156" spans="1:4" x14ac:dyDescent="0.2">
      <c r="A156" s="8">
        <v>147</v>
      </c>
      <c r="B156" s="48">
        <v>15908.722655999998</v>
      </c>
      <c r="C156" s="48">
        <v>16.346388000000001</v>
      </c>
      <c r="D156" s="48">
        <v>7074.7744999999995</v>
      </c>
    </row>
    <row r="157" spans="1:4" x14ac:dyDescent="0.2">
      <c r="A157" s="8">
        <v>148</v>
      </c>
      <c r="B157" s="48">
        <v>11520.133178</v>
      </c>
      <c r="C157" s="48">
        <v>0</v>
      </c>
      <c r="D157" s="48">
        <v>2823.859942</v>
      </c>
    </row>
    <row r="158" spans="1:4" x14ac:dyDescent="0.2">
      <c r="A158" s="8">
        <v>149</v>
      </c>
      <c r="B158" s="48">
        <v>139.499695</v>
      </c>
      <c r="C158" s="48">
        <v>5526.8052370000005</v>
      </c>
      <c r="D158" s="48">
        <v>3489.941382</v>
      </c>
    </row>
    <row r="159" spans="1:4" x14ac:dyDescent="0.2">
      <c r="A159" s="8">
        <v>150</v>
      </c>
      <c r="B159" s="48">
        <v>0</v>
      </c>
      <c r="C159" s="48">
        <v>6431.5555299999996</v>
      </c>
      <c r="D159" s="48">
        <v>1686.6505590000002</v>
      </c>
    </row>
    <row r="160" spans="1:4" x14ac:dyDescent="0.2">
      <c r="A160" s="8">
        <v>151</v>
      </c>
      <c r="B160" s="48">
        <v>985.20736299999999</v>
      </c>
      <c r="C160" s="48">
        <v>16901.768799000001</v>
      </c>
      <c r="D160" s="48">
        <v>542.45304099999998</v>
      </c>
    </row>
    <row r="161" spans="1:4" x14ac:dyDescent="0.2">
      <c r="A161" s="8">
        <v>152</v>
      </c>
      <c r="B161" s="48">
        <v>403.44096399999995</v>
      </c>
      <c r="C161" s="48">
        <v>12985.309082</v>
      </c>
      <c r="D161" s="48">
        <v>208.44139899999999</v>
      </c>
    </row>
    <row r="162" spans="1:4" x14ac:dyDescent="0.2">
      <c r="A162" s="8">
        <v>153</v>
      </c>
      <c r="B162" s="48">
        <v>678.59946799999989</v>
      </c>
      <c r="C162" s="48">
        <v>23627.650147</v>
      </c>
      <c r="D162" s="48">
        <v>204.53200799999999</v>
      </c>
    </row>
    <row r="163" spans="1:4" x14ac:dyDescent="0.2">
      <c r="A163" s="8">
        <v>154</v>
      </c>
      <c r="B163" s="48">
        <v>3673.0726319999994</v>
      </c>
      <c r="C163" s="48">
        <v>16743.550520999997</v>
      </c>
      <c r="D163" s="48">
        <v>601.46574300000009</v>
      </c>
    </row>
    <row r="164" spans="1:4" x14ac:dyDescent="0.2">
      <c r="A164" s="8">
        <v>155</v>
      </c>
      <c r="B164" s="48">
        <v>8295.2791749999997</v>
      </c>
      <c r="C164" s="48">
        <v>12788.441406</v>
      </c>
      <c r="D164" s="48">
        <v>350.28917899999999</v>
      </c>
    </row>
    <row r="165" spans="1:4" x14ac:dyDescent="0.2">
      <c r="A165" s="8">
        <v>156</v>
      </c>
      <c r="B165" s="48">
        <v>30618.971190999997</v>
      </c>
      <c r="C165" s="48">
        <v>7944.4924929999997</v>
      </c>
      <c r="D165" s="48">
        <v>564.213301</v>
      </c>
    </row>
    <row r="166" spans="1:4" x14ac:dyDescent="0.2">
      <c r="A166" s="8">
        <v>157</v>
      </c>
      <c r="B166" s="48">
        <v>52989.451000000001</v>
      </c>
      <c r="C166" s="48">
        <v>2317.0032499999998</v>
      </c>
      <c r="D166" s="48">
        <v>725.56774199999995</v>
      </c>
    </row>
    <row r="167" spans="1:4" x14ac:dyDescent="0.2">
      <c r="A167" s="8">
        <v>158</v>
      </c>
      <c r="B167" s="48">
        <v>75727.239999999991</v>
      </c>
      <c r="C167" s="48">
        <v>3614.9794770000003</v>
      </c>
      <c r="D167" s="48">
        <v>2652.5334469999998</v>
      </c>
    </row>
    <row r="168" spans="1:4" x14ac:dyDescent="0.2">
      <c r="A168" s="8">
        <v>159</v>
      </c>
      <c r="B168" s="48">
        <v>89910.258000000002</v>
      </c>
      <c r="C168" s="48">
        <v>2.4676E-2</v>
      </c>
      <c r="D168" s="48">
        <v>1732.5014960000003</v>
      </c>
    </row>
    <row r="169" spans="1:4" x14ac:dyDescent="0.2">
      <c r="A169" s="8">
        <v>160</v>
      </c>
      <c r="B169" s="48">
        <v>129754.42600000001</v>
      </c>
      <c r="C169" s="48">
        <v>4.64E-3</v>
      </c>
      <c r="D169" s="48">
        <v>1670.975387</v>
      </c>
    </row>
    <row r="170" spans="1:4" x14ac:dyDescent="0.2">
      <c r="A170" s="8">
        <v>161</v>
      </c>
      <c r="B170" s="48">
        <v>157588.386</v>
      </c>
      <c r="C170" s="48">
        <v>3541.8943440000003</v>
      </c>
      <c r="D170" s="48">
        <v>81.911360999999999</v>
      </c>
    </row>
    <row r="171" spans="1:4" x14ac:dyDescent="0.2">
      <c r="A171" s="8">
        <v>162</v>
      </c>
      <c r="B171" s="48">
        <v>161651.734</v>
      </c>
      <c r="C171" s="48">
        <v>8488.9173589999991</v>
      </c>
      <c r="D171" s="48">
        <v>0.984815</v>
      </c>
    </row>
    <row r="172" spans="1:4" x14ac:dyDescent="0.2">
      <c r="A172" s="8">
        <v>163</v>
      </c>
      <c r="B172" s="48">
        <v>164411.05499999999</v>
      </c>
      <c r="C172" s="48">
        <v>5995.6992190000001</v>
      </c>
      <c r="D172" s="48">
        <v>609.09290599999997</v>
      </c>
    </row>
    <row r="173" spans="1:4" x14ac:dyDescent="0.2">
      <c r="A173" s="8">
        <v>164</v>
      </c>
      <c r="B173" s="48">
        <v>165313.44</v>
      </c>
      <c r="C173" s="48">
        <v>12053.638306000001</v>
      </c>
      <c r="D173" s="48">
        <v>34.661430000000003</v>
      </c>
    </row>
    <row r="174" spans="1:4" x14ac:dyDescent="0.2">
      <c r="A174" s="8">
        <v>165</v>
      </c>
      <c r="B174" s="48">
        <v>161374.304</v>
      </c>
      <c r="C174" s="48">
        <v>35492.689667999999</v>
      </c>
      <c r="D174" s="48">
        <v>433.35494199999999</v>
      </c>
    </row>
    <row r="175" spans="1:4" x14ac:dyDescent="0.2">
      <c r="A175" s="8">
        <v>166</v>
      </c>
      <c r="B175" s="48">
        <v>143982.77325000003</v>
      </c>
      <c r="C175" s="48">
        <v>29643.367675999998</v>
      </c>
      <c r="D175" s="48">
        <v>5738.6439999999993</v>
      </c>
    </row>
    <row r="176" spans="1:4" x14ac:dyDescent="0.2">
      <c r="A176" s="8">
        <v>167</v>
      </c>
      <c r="B176" s="48">
        <v>134440.717</v>
      </c>
      <c r="C176" s="48">
        <v>13659.397705000001</v>
      </c>
      <c r="D176" s="48">
        <v>10138.608</v>
      </c>
    </row>
    <row r="177" spans="1:4" x14ac:dyDescent="0.2">
      <c r="A177" s="8">
        <v>168</v>
      </c>
      <c r="B177" s="48">
        <v>120841.39474999999</v>
      </c>
      <c r="C177" s="48">
        <v>5858.2387089999993</v>
      </c>
      <c r="D177" s="48">
        <v>16546.011500000001</v>
      </c>
    </row>
    <row r="178" spans="1:4" x14ac:dyDescent="0.2">
      <c r="A178" s="8">
        <v>169</v>
      </c>
      <c r="B178" s="48">
        <v>101685.906</v>
      </c>
      <c r="C178" s="48">
        <v>3635.1962899999999</v>
      </c>
      <c r="D178" s="48">
        <v>19924.3658</v>
      </c>
    </row>
    <row r="179" spans="1:4" x14ac:dyDescent="0.2">
      <c r="A179" s="8">
        <v>170</v>
      </c>
      <c r="B179" s="48">
        <v>83935.493000000002</v>
      </c>
      <c r="C179" s="48">
        <v>1416.283617</v>
      </c>
      <c r="D179" s="48">
        <v>16471.363099999999</v>
      </c>
    </row>
    <row r="180" spans="1:4" x14ac:dyDescent="0.2">
      <c r="A180" s="8">
        <v>171</v>
      </c>
      <c r="B180" s="48">
        <v>59133.667000000001</v>
      </c>
      <c r="C180" s="48">
        <v>10088.289672999999</v>
      </c>
      <c r="D180" s="48">
        <v>16089.0762</v>
      </c>
    </row>
    <row r="181" spans="1:4" x14ac:dyDescent="0.2">
      <c r="A181" s="8">
        <v>172</v>
      </c>
      <c r="B181" s="48">
        <v>41386.472655999998</v>
      </c>
      <c r="C181" s="48">
        <v>4137.1402579999994</v>
      </c>
      <c r="D181" s="48">
        <v>22912.265599999999</v>
      </c>
    </row>
    <row r="182" spans="1:4" x14ac:dyDescent="0.2">
      <c r="A182" s="8">
        <v>173</v>
      </c>
      <c r="B182" s="48">
        <v>29135.160644</v>
      </c>
      <c r="C182" s="48">
        <v>2127.7886760000001</v>
      </c>
      <c r="D182" s="48">
        <v>23826.73</v>
      </c>
    </row>
    <row r="183" spans="1:4" x14ac:dyDescent="0.2">
      <c r="A183" s="8">
        <v>174</v>
      </c>
      <c r="B183" s="48">
        <v>14382.668091</v>
      </c>
      <c r="C183" s="48">
        <v>7617.5183120000002</v>
      </c>
      <c r="D183" s="48">
        <v>25349.295399999999</v>
      </c>
    </row>
    <row r="184" spans="1:4" x14ac:dyDescent="0.2">
      <c r="A184" s="8">
        <v>175</v>
      </c>
      <c r="B184" s="48">
        <v>11800.993774999999</v>
      </c>
      <c r="C184" s="48">
        <v>2227.4470369999999</v>
      </c>
      <c r="D184" s="48">
        <v>24772.894</v>
      </c>
    </row>
    <row r="185" spans="1:4" x14ac:dyDescent="0.2">
      <c r="A185" s="8">
        <v>176</v>
      </c>
      <c r="B185" s="48">
        <v>7273.806152000001</v>
      </c>
      <c r="C185" s="48">
        <v>6102.9337169999999</v>
      </c>
      <c r="D185" s="48">
        <v>19219.1309</v>
      </c>
    </row>
    <row r="186" spans="1:4" x14ac:dyDescent="0.2">
      <c r="A186" s="8">
        <v>177</v>
      </c>
      <c r="B186" s="48">
        <v>1889.8500399999998</v>
      </c>
      <c r="C186" s="48">
        <v>10256.550171000001</v>
      </c>
      <c r="D186" s="48">
        <v>22725.040099999998</v>
      </c>
    </row>
    <row r="187" spans="1:4" x14ac:dyDescent="0.2">
      <c r="A187" s="8">
        <v>178</v>
      </c>
      <c r="B187" s="48">
        <v>50.669002999999996</v>
      </c>
      <c r="C187" s="48">
        <v>19061.947510999998</v>
      </c>
      <c r="D187" s="48">
        <v>24908.5396</v>
      </c>
    </row>
    <row r="188" spans="1:4" x14ac:dyDescent="0.2">
      <c r="A188" s="8">
        <v>179</v>
      </c>
      <c r="B188" s="48">
        <v>327.92689900000005</v>
      </c>
      <c r="C188" s="48">
        <v>27207.877441000001</v>
      </c>
      <c r="D188" s="48">
        <v>17870.898699999998</v>
      </c>
    </row>
    <row r="189" spans="1:4" x14ac:dyDescent="0.2">
      <c r="A189" s="8">
        <v>180</v>
      </c>
      <c r="B189" s="48">
        <v>15137.337219000001</v>
      </c>
      <c r="C189" s="48">
        <v>21696.98877</v>
      </c>
      <c r="D189" s="48">
        <v>14597.474099999999</v>
      </c>
    </row>
    <row r="190" spans="1:4" x14ac:dyDescent="0.2">
      <c r="A190" s="8">
        <v>181</v>
      </c>
      <c r="B190" s="48">
        <v>25933.525879000001</v>
      </c>
      <c r="C190" s="48">
        <v>30042.607909999999</v>
      </c>
      <c r="D190" s="48">
        <v>11716.793699999998</v>
      </c>
    </row>
    <row r="191" spans="1:4" x14ac:dyDescent="0.2">
      <c r="A191" s="8">
        <v>182</v>
      </c>
      <c r="B191" s="48">
        <v>22233.681152999998</v>
      </c>
      <c r="C191" s="48">
        <v>28805.408692000005</v>
      </c>
      <c r="D191" s="48">
        <v>10080.329</v>
      </c>
    </row>
    <row r="192" spans="1:4" x14ac:dyDescent="0.2">
      <c r="A192" s="8">
        <v>183</v>
      </c>
      <c r="B192" s="48">
        <v>22441.654784999999</v>
      </c>
      <c r="C192" s="48">
        <v>36088.574708</v>
      </c>
      <c r="D192" s="48">
        <v>14208.1661</v>
      </c>
    </row>
    <row r="193" spans="1:4" x14ac:dyDescent="0.2">
      <c r="A193" s="8">
        <v>184</v>
      </c>
      <c r="B193" s="48">
        <v>46928.894998999996</v>
      </c>
      <c r="C193" s="48">
        <v>31924.292011000001</v>
      </c>
      <c r="D193" s="48">
        <v>13380.0555</v>
      </c>
    </row>
    <row r="194" spans="1:4" x14ac:dyDescent="0.2">
      <c r="A194" s="8">
        <v>185</v>
      </c>
      <c r="B194" s="48">
        <v>112231.66524999999</v>
      </c>
      <c r="C194" s="48">
        <v>26256.895997</v>
      </c>
      <c r="D194" s="48">
        <v>11515.522800000001</v>
      </c>
    </row>
    <row r="195" spans="1:4" x14ac:dyDescent="0.2">
      <c r="A195" s="8">
        <v>186</v>
      </c>
      <c r="B195" s="48">
        <v>112252.435</v>
      </c>
      <c r="C195" s="48">
        <v>26252.791015999999</v>
      </c>
      <c r="D195" s="48">
        <v>11409.701100000002</v>
      </c>
    </row>
    <row r="196" spans="1:4" x14ac:dyDescent="0.2">
      <c r="A196" s="8">
        <v>187</v>
      </c>
      <c r="B196" s="48">
        <v>127400.81275</v>
      </c>
      <c r="C196" s="48">
        <v>35975.914585999999</v>
      </c>
      <c r="D196" s="48">
        <v>20223.331700000002</v>
      </c>
    </row>
    <row r="197" spans="1:4" x14ac:dyDescent="0.2">
      <c r="A197" s="8">
        <v>188</v>
      </c>
      <c r="B197" s="48">
        <v>164942.54699999999</v>
      </c>
      <c r="C197" s="48">
        <v>49872.192999999999</v>
      </c>
      <c r="D197" s="48">
        <v>22843.770499999999</v>
      </c>
    </row>
    <row r="198" spans="1:4" x14ac:dyDescent="0.2">
      <c r="A198" s="8">
        <v>189</v>
      </c>
      <c r="B198" s="48">
        <v>154640.75424999997</v>
      </c>
      <c r="C198" s="48">
        <v>78212.411749999999</v>
      </c>
      <c r="D198" s="48">
        <v>6447.427686</v>
      </c>
    </row>
    <row r="199" spans="1:4" x14ac:dyDescent="0.2">
      <c r="A199" s="8">
        <v>190</v>
      </c>
      <c r="B199" s="48">
        <v>144494.867</v>
      </c>
      <c r="C199" s="48">
        <v>92967.719249999995</v>
      </c>
      <c r="D199" s="48">
        <v>21289.632600000001</v>
      </c>
    </row>
    <row r="200" spans="1:4" x14ac:dyDescent="0.2">
      <c r="A200" s="8">
        <v>191</v>
      </c>
      <c r="B200" s="48">
        <v>127576.17499999999</v>
      </c>
      <c r="C200" s="48">
        <v>94309.176000000007</v>
      </c>
      <c r="D200" s="48">
        <v>23508.096700000002</v>
      </c>
    </row>
    <row r="201" spans="1:4" x14ac:dyDescent="0.2">
      <c r="A201" s="8">
        <v>192</v>
      </c>
      <c r="B201" s="48">
        <v>119309.35649999999</v>
      </c>
      <c r="C201" s="48">
        <v>114360.948</v>
      </c>
      <c r="D201" s="48">
        <v>25259.313899999997</v>
      </c>
    </row>
    <row r="202" spans="1:4" x14ac:dyDescent="0.2">
      <c r="A202" s="8">
        <v>193</v>
      </c>
      <c r="B202" s="48">
        <v>103118.21100000001</v>
      </c>
      <c r="C202" s="48">
        <v>103896.444</v>
      </c>
      <c r="D202" s="48">
        <v>22518.9306</v>
      </c>
    </row>
    <row r="203" spans="1:4" x14ac:dyDescent="0.2">
      <c r="A203" s="8">
        <v>194</v>
      </c>
      <c r="B203" s="48">
        <v>48430.583730000006</v>
      </c>
      <c r="C203" s="48">
        <v>87859.452999999994</v>
      </c>
      <c r="D203" s="48">
        <v>20300.190399999999</v>
      </c>
    </row>
    <row r="204" spans="1:4" x14ac:dyDescent="0.2">
      <c r="A204" s="8">
        <v>195</v>
      </c>
      <c r="B204" s="48">
        <v>8379.3476099999989</v>
      </c>
      <c r="C204" s="48">
        <v>66661.913</v>
      </c>
      <c r="D204" s="48">
        <v>19392.465899999999</v>
      </c>
    </row>
    <row r="205" spans="1:4" x14ac:dyDescent="0.2">
      <c r="A205" s="8">
        <v>196</v>
      </c>
      <c r="B205" s="48">
        <v>1.2061000000000001E-2</v>
      </c>
      <c r="C205" s="48">
        <v>72825.539000000004</v>
      </c>
      <c r="D205" s="48">
        <v>19857.9673</v>
      </c>
    </row>
    <row r="206" spans="1:4" x14ac:dyDescent="0.2">
      <c r="A206" s="8">
        <v>197</v>
      </c>
      <c r="B206" s="48">
        <v>378.21715700000004</v>
      </c>
      <c r="C206" s="48">
        <v>65743.48</v>
      </c>
      <c r="D206" s="48">
        <v>21355.471799999999</v>
      </c>
    </row>
    <row r="207" spans="1:4" x14ac:dyDescent="0.2">
      <c r="A207" s="8">
        <v>198</v>
      </c>
      <c r="B207" s="48">
        <v>0</v>
      </c>
      <c r="C207" s="48">
        <v>15430.015382000001</v>
      </c>
      <c r="D207" s="48">
        <v>24424.591800000002</v>
      </c>
    </row>
    <row r="208" spans="1:4" x14ac:dyDescent="0.2">
      <c r="A208" s="8">
        <v>199</v>
      </c>
      <c r="B208" s="48">
        <v>0</v>
      </c>
      <c r="C208" s="48">
        <v>18220.098388000002</v>
      </c>
      <c r="D208" s="48">
        <v>25958.898999999998</v>
      </c>
    </row>
    <row r="209" spans="1:4" x14ac:dyDescent="0.2">
      <c r="A209" s="8">
        <v>200</v>
      </c>
      <c r="B209" s="48">
        <v>2266.3862939999999</v>
      </c>
      <c r="C209" s="48">
        <v>36870.919421999999</v>
      </c>
      <c r="D209" s="48">
        <v>24172.245600000002</v>
      </c>
    </row>
    <row r="210" spans="1:4" x14ac:dyDescent="0.2">
      <c r="A210" s="8">
        <v>201</v>
      </c>
      <c r="B210" s="48">
        <v>11672.88623</v>
      </c>
      <c r="C210" s="48">
        <v>49462.732749999996</v>
      </c>
      <c r="D210" s="48">
        <v>19381.6152</v>
      </c>
    </row>
    <row r="211" spans="1:4" x14ac:dyDescent="0.2">
      <c r="A211" s="8">
        <v>202</v>
      </c>
      <c r="B211" s="48">
        <v>3090.2103270000002</v>
      </c>
      <c r="C211" s="48">
        <v>31267.424804999999</v>
      </c>
      <c r="D211" s="48">
        <v>13514.0335</v>
      </c>
    </row>
    <row r="212" spans="1:4" x14ac:dyDescent="0.2">
      <c r="A212" s="8">
        <v>203</v>
      </c>
      <c r="B212" s="48">
        <v>182.763441</v>
      </c>
      <c r="C212" s="48">
        <v>22572.392576999999</v>
      </c>
      <c r="D212" s="48">
        <v>8778.0531999999985</v>
      </c>
    </row>
    <row r="213" spans="1:4" x14ac:dyDescent="0.2">
      <c r="A213" s="8">
        <v>204</v>
      </c>
      <c r="B213" s="48">
        <v>1336.5792079999999</v>
      </c>
      <c r="C213" s="48">
        <v>23048.725586</v>
      </c>
      <c r="D213" s="48">
        <v>6770.4583000000002</v>
      </c>
    </row>
    <row r="214" spans="1:4" x14ac:dyDescent="0.2">
      <c r="A214" s="8">
        <v>205</v>
      </c>
      <c r="B214" s="48">
        <v>28.186508</v>
      </c>
      <c r="C214" s="48">
        <v>24326.969727</v>
      </c>
      <c r="D214" s="48">
        <v>9477.6516000000011</v>
      </c>
    </row>
    <row r="215" spans="1:4" x14ac:dyDescent="0.2">
      <c r="A215" s="8">
        <v>206</v>
      </c>
      <c r="B215" s="48">
        <v>0.52490599999999998</v>
      </c>
      <c r="C215" s="48">
        <v>24269.580077999999</v>
      </c>
      <c r="D215" s="48">
        <v>8925.9538000000011</v>
      </c>
    </row>
    <row r="216" spans="1:4" x14ac:dyDescent="0.2">
      <c r="A216" s="8">
        <v>207</v>
      </c>
      <c r="B216" s="48">
        <v>0.53318900000000002</v>
      </c>
      <c r="C216" s="48">
        <v>51436.557124999999</v>
      </c>
      <c r="D216" s="48">
        <v>7471.8061999999991</v>
      </c>
    </row>
    <row r="217" spans="1:4" x14ac:dyDescent="0.2">
      <c r="A217" s="8">
        <v>208</v>
      </c>
      <c r="B217" s="48">
        <v>52.394264</v>
      </c>
      <c r="C217" s="48">
        <v>75974.078999999998</v>
      </c>
      <c r="D217" s="48">
        <v>8168.3688999999995</v>
      </c>
    </row>
    <row r="218" spans="1:4" x14ac:dyDescent="0.2">
      <c r="A218" s="8">
        <v>209</v>
      </c>
      <c r="B218" s="48">
        <v>3987.848739</v>
      </c>
      <c r="C218" s="48">
        <v>65581.176000000007</v>
      </c>
      <c r="D218" s="48">
        <v>7801.3618999999999</v>
      </c>
    </row>
    <row r="219" spans="1:4" x14ac:dyDescent="0.2">
      <c r="A219" s="8">
        <v>210</v>
      </c>
      <c r="B219" s="48">
        <v>17457.726562</v>
      </c>
      <c r="C219" s="48">
        <v>62452.087999999996</v>
      </c>
      <c r="D219" s="48">
        <v>8102.0429999999997</v>
      </c>
    </row>
    <row r="220" spans="1:4" x14ac:dyDescent="0.2">
      <c r="A220" s="8">
        <v>211</v>
      </c>
      <c r="B220" s="48">
        <v>20852.621093000002</v>
      </c>
      <c r="C220" s="48">
        <v>66032.535000000003</v>
      </c>
      <c r="D220" s="48">
        <v>11575.3948</v>
      </c>
    </row>
    <row r="221" spans="1:4" x14ac:dyDescent="0.2">
      <c r="A221" s="8">
        <v>212</v>
      </c>
      <c r="B221" s="48">
        <v>32463.086915</v>
      </c>
      <c r="C221" s="48">
        <v>63973.930999999997</v>
      </c>
      <c r="D221" s="48">
        <v>15758.071499999998</v>
      </c>
    </row>
    <row r="222" spans="1:4" x14ac:dyDescent="0.2">
      <c r="A222" s="8">
        <v>213</v>
      </c>
      <c r="B222" s="48">
        <v>29055.275389999999</v>
      </c>
      <c r="C222" s="48">
        <v>51062.76268</v>
      </c>
      <c r="D222" s="48">
        <v>22674.992200000001</v>
      </c>
    </row>
    <row r="223" spans="1:4" x14ac:dyDescent="0.2">
      <c r="A223" s="8">
        <v>214</v>
      </c>
      <c r="B223" s="48">
        <v>34207.569823999998</v>
      </c>
      <c r="C223" s="48">
        <v>57598.276999999995</v>
      </c>
      <c r="D223" s="48">
        <v>24421.246599999999</v>
      </c>
    </row>
    <row r="224" spans="1:4" x14ac:dyDescent="0.2">
      <c r="A224" s="8">
        <v>215</v>
      </c>
      <c r="B224" s="48">
        <v>16823.059082</v>
      </c>
      <c r="C224" s="48">
        <v>62753.116930000004</v>
      </c>
      <c r="D224" s="48">
        <v>12928.6065</v>
      </c>
    </row>
    <row r="225" spans="1:4" x14ac:dyDescent="0.2">
      <c r="A225" s="8">
        <v>216</v>
      </c>
      <c r="B225" s="48">
        <v>2700.0533100000002</v>
      </c>
      <c r="C225" s="48">
        <v>54938.184999999998</v>
      </c>
      <c r="D225" s="48">
        <v>583.47002999999995</v>
      </c>
    </row>
    <row r="226" spans="1:4" x14ac:dyDescent="0.2">
      <c r="A226" s="8">
        <v>217</v>
      </c>
      <c r="B226" s="48">
        <v>0</v>
      </c>
      <c r="C226" s="48">
        <v>56592.892999999996</v>
      </c>
      <c r="D226" s="48">
        <v>45.279371999999995</v>
      </c>
    </row>
    <row r="227" spans="1:4" x14ac:dyDescent="0.2">
      <c r="A227" s="8">
        <v>218</v>
      </c>
      <c r="B227" s="48">
        <v>0</v>
      </c>
      <c r="C227" s="48">
        <v>40898.789874000002</v>
      </c>
      <c r="D227" s="48">
        <v>2.761431</v>
      </c>
    </row>
    <row r="228" spans="1:4" x14ac:dyDescent="0.2">
      <c r="A228" s="8">
        <v>219</v>
      </c>
      <c r="B228" s="48">
        <v>0</v>
      </c>
      <c r="C228" s="48">
        <v>45759.611000000004</v>
      </c>
      <c r="D228" s="48">
        <v>21.338404000000001</v>
      </c>
    </row>
    <row r="229" spans="1:4" x14ac:dyDescent="0.2">
      <c r="A229" s="8">
        <v>220</v>
      </c>
      <c r="B229" s="48">
        <v>181.75861099999997</v>
      </c>
      <c r="C229" s="48">
        <v>66730.494000000006</v>
      </c>
      <c r="D229" s="48">
        <v>3435.4933339999998</v>
      </c>
    </row>
    <row r="230" spans="1:4" x14ac:dyDescent="0.2">
      <c r="A230" s="8">
        <v>221</v>
      </c>
      <c r="B230" s="48">
        <v>11860.497192999999</v>
      </c>
      <c r="C230" s="48">
        <v>60909.662000000004</v>
      </c>
      <c r="D230" s="48">
        <v>17386.057199999999</v>
      </c>
    </row>
    <row r="231" spans="1:4" x14ac:dyDescent="0.2">
      <c r="A231" s="8">
        <v>222</v>
      </c>
      <c r="B231" s="48">
        <v>14376.615967</v>
      </c>
      <c r="C231" s="48">
        <v>53489.051999999996</v>
      </c>
      <c r="D231" s="48">
        <v>15196.902399999999</v>
      </c>
    </row>
    <row r="232" spans="1:4" x14ac:dyDescent="0.2">
      <c r="A232" s="8">
        <v>223</v>
      </c>
      <c r="B232" s="48">
        <v>24131.121582</v>
      </c>
      <c r="C232" s="48">
        <v>31029.958984999997</v>
      </c>
      <c r="D232" s="48">
        <v>9539.9251000000004</v>
      </c>
    </row>
    <row r="233" spans="1:4" x14ac:dyDescent="0.2">
      <c r="A233" s="8">
        <v>224</v>
      </c>
      <c r="B233" s="48">
        <v>40827.564914000002</v>
      </c>
      <c r="C233" s="48">
        <v>24302.164551000002</v>
      </c>
      <c r="D233" s="48">
        <v>15581.868399999999</v>
      </c>
    </row>
    <row r="234" spans="1:4" x14ac:dyDescent="0.2">
      <c r="A234" s="8">
        <v>225</v>
      </c>
      <c r="B234" s="48">
        <v>37168.188116999998</v>
      </c>
      <c r="C234" s="48">
        <v>20048.091065000001</v>
      </c>
      <c r="D234" s="48">
        <v>12286.7853</v>
      </c>
    </row>
    <row r="235" spans="1:4" x14ac:dyDescent="0.2">
      <c r="A235" s="8">
        <v>226</v>
      </c>
      <c r="B235" s="48">
        <v>39367.574483999997</v>
      </c>
      <c r="C235" s="48">
        <v>11446.891357</v>
      </c>
      <c r="D235" s="48">
        <v>4057.5992000000001</v>
      </c>
    </row>
    <row r="236" spans="1:4" x14ac:dyDescent="0.2">
      <c r="A236" s="8">
        <v>227</v>
      </c>
      <c r="B236" s="48">
        <v>32398.576659999999</v>
      </c>
      <c r="C236" s="48">
        <v>4386.5767210000004</v>
      </c>
      <c r="D236" s="48">
        <v>3427.625978</v>
      </c>
    </row>
    <row r="237" spans="1:4" x14ac:dyDescent="0.2">
      <c r="A237" s="8">
        <v>228</v>
      </c>
      <c r="B237" s="48">
        <v>19367.404297000001</v>
      </c>
      <c r="C237" s="48">
        <v>3025.2805779999999</v>
      </c>
      <c r="D237" s="48">
        <v>473.06223599999998</v>
      </c>
    </row>
    <row r="238" spans="1:4" x14ac:dyDescent="0.2">
      <c r="A238" s="8">
        <v>229</v>
      </c>
      <c r="B238" s="48">
        <v>16692.556639999999</v>
      </c>
      <c r="C238" s="48">
        <v>5072.9356079999998</v>
      </c>
      <c r="D238" s="48">
        <v>72.723407000000009</v>
      </c>
    </row>
    <row r="239" spans="1:4" x14ac:dyDescent="0.2">
      <c r="A239" s="8">
        <v>230</v>
      </c>
      <c r="B239" s="48">
        <v>10183.312743999999</v>
      </c>
      <c r="C239" s="48">
        <v>17336.079102</v>
      </c>
      <c r="D239" s="48">
        <v>4773.6377990000001</v>
      </c>
    </row>
    <row r="240" spans="1:4" x14ac:dyDescent="0.2">
      <c r="A240" s="8">
        <v>231</v>
      </c>
      <c r="B240" s="48">
        <v>15714.257813</v>
      </c>
      <c r="C240" s="48">
        <v>13532.969727</v>
      </c>
      <c r="D240" s="48">
        <v>14661.124</v>
      </c>
    </row>
    <row r="241" spans="1:4" x14ac:dyDescent="0.2">
      <c r="A241" s="8">
        <v>232</v>
      </c>
      <c r="B241" s="48">
        <v>10004.1427</v>
      </c>
      <c r="C241" s="48">
        <v>14826.580323</v>
      </c>
      <c r="D241" s="48">
        <v>18172.116300000002</v>
      </c>
    </row>
    <row r="242" spans="1:4" x14ac:dyDescent="0.2">
      <c r="A242" s="8">
        <v>233</v>
      </c>
      <c r="B242" s="48">
        <v>4959.1218259999996</v>
      </c>
      <c r="C242" s="48">
        <v>27593.336427000002</v>
      </c>
      <c r="D242" s="48">
        <v>19471.819800000001</v>
      </c>
    </row>
    <row r="243" spans="1:4" x14ac:dyDescent="0.2">
      <c r="A243" s="8">
        <v>234</v>
      </c>
      <c r="B243" s="48">
        <v>5260.7199700000001</v>
      </c>
      <c r="C243" s="48">
        <v>33232.881348000003</v>
      </c>
      <c r="D243" s="48">
        <v>24709.981399999997</v>
      </c>
    </row>
    <row r="244" spans="1:4" x14ac:dyDescent="0.2">
      <c r="A244" s="8">
        <v>235</v>
      </c>
      <c r="B244" s="48">
        <v>3364.1275640000003</v>
      </c>
      <c r="C244" s="48">
        <v>35272.479491999999</v>
      </c>
      <c r="D244" s="48">
        <v>26135.169499999996</v>
      </c>
    </row>
    <row r="245" spans="1:4" x14ac:dyDescent="0.2">
      <c r="A245" s="8">
        <v>236</v>
      </c>
      <c r="B245" s="48">
        <v>615.61467399999992</v>
      </c>
      <c r="C245" s="48">
        <v>28074.197753</v>
      </c>
      <c r="D245" s="48">
        <v>25332.335499999997</v>
      </c>
    </row>
    <row r="246" spans="1:4" x14ac:dyDescent="0.2">
      <c r="A246" s="8">
        <v>237</v>
      </c>
      <c r="B246" s="48">
        <v>0</v>
      </c>
      <c r="C246" s="48">
        <v>29619.189942000001</v>
      </c>
      <c r="D246" s="48">
        <v>22203.188999999998</v>
      </c>
    </row>
    <row r="247" spans="1:4" x14ac:dyDescent="0.2">
      <c r="A247" s="8">
        <v>238</v>
      </c>
      <c r="B247" s="48">
        <v>0</v>
      </c>
      <c r="C247" s="48">
        <v>17753.172607</v>
      </c>
      <c r="D247" s="48">
        <v>12513.1721</v>
      </c>
    </row>
    <row r="248" spans="1:4" x14ac:dyDescent="0.2">
      <c r="A248" s="8">
        <v>239</v>
      </c>
      <c r="B248" s="48">
        <v>0</v>
      </c>
      <c r="C248" s="48">
        <v>16687.801026000001</v>
      </c>
      <c r="D248" s="48">
        <v>6106.9467999999997</v>
      </c>
    </row>
    <row r="249" spans="1:4" x14ac:dyDescent="0.2">
      <c r="A249" s="8">
        <v>240</v>
      </c>
      <c r="B249" s="48">
        <v>0</v>
      </c>
      <c r="C249" s="48">
        <v>1165.5600890000001</v>
      </c>
      <c r="D249" s="48">
        <v>3060.3459480000001</v>
      </c>
    </row>
    <row r="250" spans="1:4" x14ac:dyDescent="0.2">
      <c r="A250" s="8">
        <v>241</v>
      </c>
      <c r="B250" s="48">
        <v>0</v>
      </c>
      <c r="C250" s="48">
        <v>0</v>
      </c>
      <c r="D250" s="48">
        <v>3167.0064700000003</v>
      </c>
    </row>
    <row r="251" spans="1:4" x14ac:dyDescent="0.2">
      <c r="A251" s="8">
        <v>242</v>
      </c>
      <c r="B251" s="48">
        <v>0</v>
      </c>
      <c r="C251" s="48">
        <v>0</v>
      </c>
      <c r="D251" s="48">
        <v>2115.2344659999999</v>
      </c>
    </row>
    <row r="252" spans="1:4" x14ac:dyDescent="0.2">
      <c r="A252" s="8">
        <v>243</v>
      </c>
      <c r="B252" s="48">
        <v>0</v>
      </c>
      <c r="C252" s="48">
        <v>6393.839524</v>
      </c>
      <c r="D252" s="48">
        <v>5935.410691</v>
      </c>
    </row>
    <row r="253" spans="1:4" x14ac:dyDescent="0.2">
      <c r="A253" s="8">
        <v>244</v>
      </c>
      <c r="B253" s="48">
        <v>0.119772</v>
      </c>
      <c r="C253" s="48">
        <v>18062.312012999999</v>
      </c>
      <c r="D253" s="48">
        <v>8353.5807999999997</v>
      </c>
    </row>
    <row r="254" spans="1:4" x14ac:dyDescent="0.2">
      <c r="A254" s="8">
        <v>245</v>
      </c>
      <c r="B254" s="48">
        <v>0</v>
      </c>
      <c r="C254" s="48">
        <v>58163.659999999996</v>
      </c>
      <c r="D254" s="48">
        <v>6718.6579999999994</v>
      </c>
    </row>
    <row r="255" spans="1:4" x14ac:dyDescent="0.2">
      <c r="A255" s="8">
        <v>246</v>
      </c>
      <c r="B255" s="48">
        <v>0</v>
      </c>
      <c r="C255" s="48">
        <v>74596.554999999993</v>
      </c>
      <c r="D255" s="48">
        <v>9515.2541000000001</v>
      </c>
    </row>
    <row r="256" spans="1:4" x14ac:dyDescent="0.2">
      <c r="A256" s="8">
        <v>247</v>
      </c>
      <c r="B256" s="48">
        <v>0</v>
      </c>
      <c r="C256" s="48">
        <v>33507.558825</v>
      </c>
      <c r="D256" s="48">
        <v>14153.387500000001</v>
      </c>
    </row>
    <row r="257" spans="1:4" x14ac:dyDescent="0.2">
      <c r="A257" s="8">
        <v>248</v>
      </c>
      <c r="B257" s="48">
        <v>0</v>
      </c>
      <c r="C257" s="48">
        <v>32885.830944999994</v>
      </c>
      <c r="D257" s="48">
        <v>11154.540299999999</v>
      </c>
    </row>
    <row r="258" spans="1:4" x14ac:dyDescent="0.2">
      <c r="A258" s="8">
        <v>249</v>
      </c>
      <c r="B258" s="48">
        <v>31.232316999999998</v>
      </c>
      <c r="C258" s="48">
        <v>33216.237792999993</v>
      </c>
      <c r="D258" s="48">
        <v>9246.3759999999984</v>
      </c>
    </row>
    <row r="259" spans="1:4" x14ac:dyDescent="0.2">
      <c r="A259" s="8">
        <v>250</v>
      </c>
      <c r="B259" s="48">
        <v>1.284602</v>
      </c>
      <c r="C259" s="48">
        <v>35053.557316000006</v>
      </c>
      <c r="D259" s="48">
        <v>9454.2196999999996</v>
      </c>
    </row>
    <row r="260" spans="1:4" x14ac:dyDescent="0.2">
      <c r="A260" s="8">
        <v>251</v>
      </c>
      <c r="B260" s="48">
        <v>47.253090999999998</v>
      </c>
      <c r="C260" s="48">
        <v>38739.986128999997</v>
      </c>
      <c r="D260" s="48">
        <v>6057.6327999999994</v>
      </c>
    </row>
    <row r="261" spans="1:4" x14ac:dyDescent="0.2">
      <c r="A261" s="8">
        <v>252</v>
      </c>
      <c r="B261" s="48">
        <v>3868.8899529999999</v>
      </c>
      <c r="C261" s="48">
        <v>47132.939061999998</v>
      </c>
      <c r="D261" s="48">
        <v>6599.8112000000001</v>
      </c>
    </row>
    <row r="262" spans="1:4" x14ac:dyDescent="0.2">
      <c r="A262" s="8">
        <v>253</v>
      </c>
      <c r="B262" s="48">
        <v>8972.1713869999985</v>
      </c>
      <c r="C262" s="48">
        <v>61913.535499999998</v>
      </c>
      <c r="D262" s="48">
        <v>7079.8470000000007</v>
      </c>
    </row>
    <row r="263" spans="1:4" x14ac:dyDescent="0.2">
      <c r="A263" s="8">
        <v>254</v>
      </c>
      <c r="B263" s="48">
        <v>15094.170166</v>
      </c>
      <c r="C263" s="48">
        <v>91573.623250000004</v>
      </c>
      <c r="D263" s="48">
        <v>6202.1477000000004</v>
      </c>
    </row>
    <row r="264" spans="1:4" x14ac:dyDescent="0.2">
      <c r="A264" s="8">
        <v>255</v>
      </c>
      <c r="B264" s="48">
        <v>15419.144286999999</v>
      </c>
      <c r="C264" s="48">
        <v>98982.614000000001</v>
      </c>
      <c r="D264" s="48">
        <v>5529.8030999999992</v>
      </c>
    </row>
    <row r="265" spans="1:4" x14ac:dyDescent="0.2">
      <c r="A265" s="8">
        <v>256</v>
      </c>
      <c r="B265" s="48">
        <v>21723.309570999998</v>
      </c>
      <c r="C265" s="48">
        <v>88916.095000000001</v>
      </c>
      <c r="D265" s="48">
        <v>3180.3355710000001</v>
      </c>
    </row>
    <row r="266" spans="1:4" x14ac:dyDescent="0.2">
      <c r="A266" s="8">
        <v>257</v>
      </c>
      <c r="B266" s="48">
        <v>39223.257319999997</v>
      </c>
      <c r="C266" s="48">
        <v>82516.434999999998</v>
      </c>
      <c r="D266" s="48">
        <v>2284.3543689999997</v>
      </c>
    </row>
    <row r="267" spans="1:4" x14ac:dyDescent="0.2">
      <c r="A267" s="8">
        <v>258</v>
      </c>
      <c r="B267" s="48">
        <v>50059.252999999997</v>
      </c>
      <c r="C267" s="48">
        <v>88517.119000000006</v>
      </c>
      <c r="D267" s="48">
        <v>4162.9230740000003</v>
      </c>
    </row>
    <row r="268" spans="1:4" x14ac:dyDescent="0.2">
      <c r="A268" s="8">
        <v>259</v>
      </c>
      <c r="B268" s="48">
        <v>57506.373</v>
      </c>
      <c r="C268" s="48">
        <v>89518.1</v>
      </c>
      <c r="D268" s="48">
        <v>5626.6352180000004</v>
      </c>
    </row>
    <row r="269" spans="1:4" x14ac:dyDescent="0.2">
      <c r="A269" s="8">
        <v>260</v>
      </c>
      <c r="B269" s="48">
        <v>58321.587</v>
      </c>
      <c r="C269" s="48">
        <v>60297.331250000003</v>
      </c>
      <c r="D269" s="48">
        <v>4388.8262580000001</v>
      </c>
    </row>
    <row r="270" spans="1:4" x14ac:dyDescent="0.2">
      <c r="A270" s="8">
        <v>261</v>
      </c>
      <c r="B270" s="48">
        <v>60901.021999999997</v>
      </c>
      <c r="C270" s="48">
        <v>27306.532714000001</v>
      </c>
      <c r="D270" s="48">
        <v>5695.1231999999991</v>
      </c>
    </row>
    <row r="271" spans="1:4" x14ac:dyDescent="0.2">
      <c r="A271" s="8">
        <v>262</v>
      </c>
      <c r="B271" s="48">
        <v>66952.894</v>
      </c>
      <c r="C271" s="48">
        <v>9383.9133299999994</v>
      </c>
      <c r="D271" s="48">
        <v>7365.7753999999995</v>
      </c>
    </row>
    <row r="272" spans="1:4" x14ac:dyDescent="0.2">
      <c r="A272" s="8">
        <v>263</v>
      </c>
      <c r="B272" s="48">
        <v>85628.559000000008</v>
      </c>
      <c r="C272" s="48">
        <v>7649.9976820000011</v>
      </c>
      <c r="D272" s="48">
        <v>4776.741129</v>
      </c>
    </row>
    <row r="273" spans="1:4" x14ac:dyDescent="0.2">
      <c r="A273" s="8">
        <v>264</v>
      </c>
      <c r="B273" s="48">
        <v>57374.144249999998</v>
      </c>
      <c r="C273" s="48">
        <v>12603.904297000001</v>
      </c>
      <c r="D273" s="48">
        <v>2532.2566529999999</v>
      </c>
    </row>
    <row r="274" spans="1:4" x14ac:dyDescent="0.2">
      <c r="A274" s="8">
        <v>265</v>
      </c>
      <c r="B274" s="48">
        <v>55733.399069999999</v>
      </c>
      <c r="C274" s="48">
        <v>14766.562011</v>
      </c>
      <c r="D274" s="48">
        <v>2218.2147529999997</v>
      </c>
    </row>
    <row r="275" spans="1:4" x14ac:dyDescent="0.2">
      <c r="A275" s="8">
        <v>266</v>
      </c>
      <c r="B275" s="48">
        <v>72785.680999999997</v>
      </c>
      <c r="C275" s="48">
        <v>24027.263672000001</v>
      </c>
      <c r="D275" s="48">
        <v>2459.099365</v>
      </c>
    </row>
    <row r="276" spans="1:4" x14ac:dyDescent="0.2">
      <c r="A276" s="8">
        <v>267</v>
      </c>
      <c r="B276" s="48">
        <v>88383.271999999997</v>
      </c>
      <c r="C276" s="48">
        <v>25152.987794000001</v>
      </c>
      <c r="D276" s="48">
        <v>4056.7537379999999</v>
      </c>
    </row>
    <row r="277" spans="1:4" x14ac:dyDescent="0.2">
      <c r="A277" s="8">
        <v>268</v>
      </c>
      <c r="B277" s="48">
        <v>88742.515999999989</v>
      </c>
      <c r="C277" s="48">
        <v>22259.633301999998</v>
      </c>
      <c r="D277" s="48">
        <v>4128.2770600000003</v>
      </c>
    </row>
    <row r="278" spans="1:4" x14ac:dyDescent="0.2">
      <c r="A278" s="8">
        <v>269</v>
      </c>
      <c r="B278" s="48">
        <v>57857.114999999998</v>
      </c>
      <c r="C278" s="48">
        <v>23076.169922000001</v>
      </c>
      <c r="D278" s="48">
        <v>1604.321764</v>
      </c>
    </row>
    <row r="279" spans="1:4" x14ac:dyDescent="0.2">
      <c r="A279" s="8">
        <v>270</v>
      </c>
      <c r="B279" s="48">
        <v>29944.557844000003</v>
      </c>
      <c r="C279" s="48">
        <v>26874.553222999999</v>
      </c>
      <c r="D279" s="48">
        <v>207.862348</v>
      </c>
    </row>
    <row r="280" spans="1:4" x14ac:dyDescent="0.2">
      <c r="A280" s="8">
        <v>271</v>
      </c>
      <c r="B280" s="48">
        <v>7120.8303220000007</v>
      </c>
      <c r="C280" s="48">
        <v>25612.264648</v>
      </c>
      <c r="D280" s="48">
        <v>0</v>
      </c>
    </row>
    <row r="281" spans="1:4" x14ac:dyDescent="0.2">
      <c r="A281" s="8">
        <v>272</v>
      </c>
      <c r="B281" s="48">
        <v>4536.113464</v>
      </c>
      <c r="C281" s="48">
        <v>22128.068115999999</v>
      </c>
      <c r="D281" s="48">
        <v>0</v>
      </c>
    </row>
    <row r="282" spans="1:4" x14ac:dyDescent="0.2">
      <c r="A282" s="8">
        <v>273</v>
      </c>
      <c r="B282" s="48">
        <v>1363.12184</v>
      </c>
      <c r="C282" s="48">
        <v>16938.544677999998</v>
      </c>
      <c r="D282" s="48">
        <v>0.70763600000000004</v>
      </c>
    </row>
    <row r="283" spans="1:4" x14ac:dyDescent="0.2">
      <c r="A283" s="8">
        <v>274</v>
      </c>
      <c r="B283" s="48">
        <v>1083.078882</v>
      </c>
      <c r="C283" s="48">
        <v>9691.2657479999998</v>
      </c>
      <c r="D283" s="48">
        <v>35.208978000000002</v>
      </c>
    </row>
    <row r="284" spans="1:4" x14ac:dyDescent="0.2">
      <c r="A284" s="8">
        <v>275</v>
      </c>
      <c r="B284" s="48">
        <v>45.119024000000003</v>
      </c>
      <c r="C284" s="48">
        <v>13269.967529</v>
      </c>
      <c r="D284" s="48">
        <v>0.448577</v>
      </c>
    </row>
    <row r="285" spans="1:4" x14ac:dyDescent="0.2">
      <c r="A285" s="8">
        <v>276</v>
      </c>
      <c r="B285" s="48">
        <v>10048.086701</v>
      </c>
      <c r="C285" s="48">
        <v>24933.813965000001</v>
      </c>
      <c r="D285" s="48">
        <v>0.35416300000000001</v>
      </c>
    </row>
    <row r="286" spans="1:4" x14ac:dyDescent="0.2">
      <c r="A286" s="8">
        <v>277</v>
      </c>
      <c r="B286" s="48">
        <v>22279.050293</v>
      </c>
      <c r="C286" s="48">
        <v>34307.548118000006</v>
      </c>
      <c r="D286" s="48">
        <v>0</v>
      </c>
    </row>
    <row r="287" spans="1:4" x14ac:dyDescent="0.2">
      <c r="A287" s="8">
        <v>278</v>
      </c>
      <c r="B287" s="48">
        <v>21213.759765000003</v>
      </c>
      <c r="C287" s="48">
        <v>45140.557413999995</v>
      </c>
      <c r="D287" s="48">
        <v>45.860396000000001</v>
      </c>
    </row>
    <row r="288" spans="1:4" x14ac:dyDescent="0.2">
      <c r="A288" s="8">
        <v>279</v>
      </c>
      <c r="B288" s="48">
        <v>21264.352051000002</v>
      </c>
      <c r="C288" s="48">
        <v>51431.076140999998</v>
      </c>
      <c r="D288" s="48">
        <v>86.403498999999996</v>
      </c>
    </row>
    <row r="289" spans="1:4" x14ac:dyDescent="0.2">
      <c r="A289" s="8">
        <v>280</v>
      </c>
      <c r="B289" s="48">
        <v>21365.243652000001</v>
      </c>
      <c r="C289" s="48">
        <v>47895.237999999998</v>
      </c>
      <c r="D289" s="48">
        <v>91.281668999999994</v>
      </c>
    </row>
    <row r="290" spans="1:4" x14ac:dyDescent="0.2">
      <c r="A290" s="8">
        <v>281</v>
      </c>
      <c r="B290" s="48">
        <v>21470.249512000002</v>
      </c>
      <c r="C290" s="48">
        <v>43567.362733999995</v>
      </c>
      <c r="D290" s="48">
        <v>15.229942000000001</v>
      </c>
    </row>
    <row r="291" spans="1:4" x14ac:dyDescent="0.2">
      <c r="A291" s="8">
        <v>282</v>
      </c>
      <c r="B291" s="48">
        <v>20443.462890999999</v>
      </c>
      <c r="C291" s="48">
        <v>36852.741698999998</v>
      </c>
      <c r="D291" s="48">
        <v>0.14249500000000001</v>
      </c>
    </row>
    <row r="292" spans="1:4" x14ac:dyDescent="0.2">
      <c r="A292" s="8">
        <v>283</v>
      </c>
      <c r="B292" s="48">
        <v>20444.891112999998</v>
      </c>
      <c r="C292" s="48">
        <v>33401.348377999995</v>
      </c>
      <c r="D292" s="48">
        <v>1323.4456499999999</v>
      </c>
    </row>
    <row r="293" spans="1:4" x14ac:dyDescent="0.2">
      <c r="A293" s="8">
        <v>284</v>
      </c>
      <c r="B293" s="48">
        <v>105467.56352700001</v>
      </c>
      <c r="C293" s="48">
        <v>28878.439555000001</v>
      </c>
      <c r="D293" s="48">
        <v>9602.2858999999989</v>
      </c>
    </row>
    <row r="294" spans="1:4" x14ac:dyDescent="0.2">
      <c r="A294" s="8">
        <v>285</v>
      </c>
      <c r="B294" s="48">
        <v>139693.78499999997</v>
      </c>
      <c r="C294" s="48">
        <v>9183.945251000001</v>
      </c>
      <c r="D294" s="48">
        <v>13917.7014</v>
      </c>
    </row>
    <row r="295" spans="1:4" x14ac:dyDescent="0.2">
      <c r="A295" s="8">
        <v>286</v>
      </c>
      <c r="B295" s="48">
        <v>130432.11699999998</v>
      </c>
      <c r="C295" s="48">
        <v>11233.014649000001</v>
      </c>
      <c r="D295" s="48">
        <v>14993.196599999999</v>
      </c>
    </row>
    <row r="296" spans="1:4" x14ac:dyDescent="0.2">
      <c r="A296" s="8">
        <v>287</v>
      </c>
      <c r="B296" s="48">
        <v>116271.852</v>
      </c>
      <c r="C296" s="48">
        <v>2205.6639099999998</v>
      </c>
      <c r="D296" s="48">
        <v>18159.0049</v>
      </c>
    </row>
    <row r="297" spans="1:4" x14ac:dyDescent="0.2">
      <c r="A297" s="8">
        <v>288</v>
      </c>
      <c r="B297" s="48">
        <v>77506.837999999989</v>
      </c>
      <c r="C297" s="48">
        <v>401.98168799999996</v>
      </c>
      <c r="D297" s="48">
        <v>21215.443899999998</v>
      </c>
    </row>
    <row r="298" spans="1:4" x14ac:dyDescent="0.2">
      <c r="A298" s="8">
        <v>289</v>
      </c>
      <c r="B298" s="48">
        <v>57682.636000000006</v>
      </c>
      <c r="C298" s="48">
        <v>0.82272800000000001</v>
      </c>
      <c r="D298" s="48">
        <v>18378.2245</v>
      </c>
    </row>
    <row r="299" spans="1:4" x14ac:dyDescent="0.2">
      <c r="A299" s="8">
        <v>290</v>
      </c>
      <c r="B299" s="48">
        <v>56376.298000000003</v>
      </c>
      <c r="C299" s="48">
        <v>710.81701700000008</v>
      </c>
      <c r="D299" s="48">
        <v>17438.742900000001</v>
      </c>
    </row>
    <row r="300" spans="1:4" x14ac:dyDescent="0.2">
      <c r="A300" s="8">
        <v>291</v>
      </c>
      <c r="B300" s="48">
        <v>62864.044000000002</v>
      </c>
      <c r="C300" s="48">
        <v>0</v>
      </c>
      <c r="D300" s="48">
        <v>17854.1646</v>
      </c>
    </row>
    <row r="301" spans="1:4" x14ac:dyDescent="0.2">
      <c r="A301" s="8">
        <v>292</v>
      </c>
      <c r="B301" s="48">
        <v>70562.31525</v>
      </c>
      <c r="C301" s="48">
        <v>0</v>
      </c>
      <c r="D301" s="48">
        <v>18781.373500000002</v>
      </c>
    </row>
    <row r="302" spans="1:4" x14ac:dyDescent="0.2">
      <c r="A302" s="8">
        <v>293</v>
      </c>
      <c r="B302" s="48">
        <v>70197.815999999992</v>
      </c>
      <c r="C302" s="48">
        <v>0</v>
      </c>
      <c r="D302" s="48">
        <v>18903.953599999997</v>
      </c>
    </row>
    <row r="303" spans="1:4" x14ac:dyDescent="0.2">
      <c r="A303" s="8">
        <v>294</v>
      </c>
      <c r="B303" s="48">
        <v>59061.366430000002</v>
      </c>
      <c r="C303" s="48">
        <v>0</v>
      </c>
      <c r="D303" s="48">
        <v>16478.1659</v>
      </c>
    </row>
    <row r="304" spans="1:4" x14ac:dyDescent="0.2">
      <c r="A304" s="8">
        <v>295</v>
      </c>
      <c r="B304" s="48">
        <v>32432.363765999999</v>
      </c>
      <c r="C304" s="48">
        <v>0</v>
      </c>
      <c r="D304" s="48">
        <v>13609.8271</v>
      </c>
    </row>
    <row r="305" spans="1:4" x14ac:dyDescent="0.2">
      <c r="A305" s="8">
        <v>296</v>
      </c>
      <c r="B305" s="48">
        <v>7446.7019039999996</v>
      </c>
      <c r="C305" s="48">
        <v>0</v>
      </c>
      <c r="D305" s="48">
        <v>10413.058799999999</v>
      </c>
    </row>
    <row r="306" spans="1:4" x14ac:dyDescent="0.2">
      <c r="A306" s="8">
        <v>297</v>
      </c>
      <c r="B306" s="48">
        <v>130.08940100000001</v>
      </c>
      <c r="C306" s="48">
        <v>0</v>
      </c>
      <c r="D306" s="48">
        <v>9457.9223000000002</v>
      </c>
    </row>
    <row r="307" spans="1:4" x14ac:dyDescent="0.2">
      <c r="A307" s="8">
        <v>298</v>
      </c>
      <c r="B307" s="48">
        <v>0</v>
      </c>
      <c r="C307" s="48">
        <v>0</v>
      </c>
      <c r="D307" s="48">
        <v>5989.2258999999995</v>
      </c>
    </row>
    <row r="308" spans="1:4" x14ac:dyDescent="0.2">
      <c r="A308" s="8">
        <v>299</v>
      </c>
      <c r="B308" s="48">
        <v>1358.748055</v>
      </c>
      <c r="C308" s="48">
        <v>0</v>
      </c>
      <c r="D308" s="48">
        <v>4593.5365000000002</v>
      </c>
    </row>
    <row r="309" spans="1:4" x14ac:dyDescent="0.2">
      <c r="A309" s="8">
        <v>300</v>
      </c>
      <c r="B309" s="48">
        <v>1096.9855340000001</v>
      </c>
      <c r="C309" s="48">
        <v>0</v>
      </c>
      <c r="D309" s="48">
        <v>2566.0822149999999</v>
      </c>
    </row>
    <row r="310" spans="1:4" x14ac:dyDescent="0.2">
      <c r="A310" s="8">
        <v>301</v>
      </c>
      <c r="B310" s="48">
        <v>3092.985932</v>
      </c>
      <c r="C310" s="48">
        <v>0</v>
      </c>
      <c r="D310" s="48">
        <v>500.054757</v>
      </c>
    </row>
    <row r="311" spans="1:4" x14ac:dyDescent="0.2">
      <c r="A311" s="8">
        <v>302</v>
      </c>
      <c r="B311" s="48">
        <v>10618.360961999999</v>
      </c>
      <c r="C311" s="48">
        <v>8.41465</v>
      </c>
      <c r="D311" s="48">
        <v>43.813911000000004</v>
      </c>
    </row>
    <row r="312" spans="1:4" x14ac:dyDescent="0.2">
      <c r="A312" s="8">
        <v>303</v>
      </c>
      <c r="B312" s="48">
        <v>25688.300294000001</v>
      </c>
      <c r="C312" s="48">
        <v>0</v>
      </c>
      <c r="D312" s="48">
        <v>41.236010999999998</v>
      </c>
    </row>
    <row r="313" spans="1:4" x14ac:dyDescent="0.2">
      <c r="A313" s="8">
        <v>304</v>
      </c>
      <c r="B313" s="48">
        <v>61838.039999999994</v>
      </c>
      <c r="C313" s="48">
        <v>0</v>
      </c>
      <c r="D313" s="48">
        <v>17.358341000000003</v>
      </c>
    </row>
    <row r="314" spans="1:4" x14ac:dyDescent="0.2">
      <c r="A314" s="8">
        <v>305</v>
      </c>
      <c r="B314" s="48">
        <v>103090.617</v>
      </c>
      <c r="C314" s="48">
        <v>565.44019700000001</v>
      </c>
      <c r="D314" s="48">
        <v>3.5937479999999997</v>
      </c>
    </row>
    <row r="315" spans="1:4" x14ac:dyDescent="0.2">
      <c r="A315" s="8">
        <v>306</v>
      </c>
      <c r="B315" s="48">
        <v>133071.54699999999</v>
      </c>
      <c r="C315" s="48">
        <v>9277.7576900000004</v>
      </c>
      <c r="D315" s="48">
        <v>0.47809200000000002</v>
      </c>
    </row>
    <row r="316" spans="1:4" x14ac:dyDescent="0.2">
      <c r="A316" s="8">
        <v>307</v>
      </c>
      <c r="B316" s="48">
        <v>145708.54274999999</v>
      </c>
      <c r="C316" s="48">
        <v>17899.389648999997</v>
      </c>
      <c r="D316" s="48">
        <v>1262.0725320000001</v>
      </c>
    </row>
    <row r="317" spans="1:4" x14ac:dyDescent="0.2">
      <c r="A317" s="8">
        <v>308</v>
      </c>
      <c r="B317" s="48">
        <v>153788.84399999998</v>
      </c>
      <c r="C317" s="48">
        <v>17477.749268</v>
      </c>
      <c r="D317" s="48">
        <v>13749.474399999999</v>
      </c>
    </row>
    <row r="318" spans="1:4" x14ac:dyDescent="0.2">
      <c r="A318" s="8">
        <v>309</v>
      </c>
      <c r="B318" s="48">
        <v>154219.91800000001</v>
      </c>
      <c r="C318" s="48">
        <v>22741.415282999998</v>
      </c>
      <c r="D318" s="48">
        <v>15757.052299999999</v>
      </c>
    </row>
    <row r="319" spans="1:4" x14ac:dyDescent="0.2">
      <c r="A319" s="8">
        <v>310</v>
      </c>
      <c r="B319" s="48">
        <v>152123.234</v>
      </c>
      <c r="C319" s="48">
        <v>25556.341797000001</v>
      </c>
      <c r="D319" s="48">
        <v>20670.957000000002</v>
      </c>
    </row>
    <row r="320" spans="1:4" x14ac:dyDescent="0.2">
      <c r="A320" s="8">
        <v>311</v>
      </c>
      <c r="B320" s="48">
        <v>145601.62099999998</v>
      </c>
      <c r="C320" s="48">
        <v>13062.833495999999</v>
      </c>
      <c r="D320" s="48">
        <v>21751.8266</v>
      </c>
    </row>
    <row r="321" spans="1:4" x14ac:dyDescent="0.2">
      <c r="A321" s="8">
        <v>312</v>
      </c>
      <c r="B321" s="48">
        <v>131528.19899999999</v>
      </c>
      <c r="C321" s="48">
        <v>17983.114745999999</v>
      </c>
      <c r="D321" s="48">
        <v>22245.258300000001</v>
      </c>
    </row>
    <row r="322" spans="1:4" x14ac:dyDescent="0.2">
      <c r="A322" s="8">
        <v>313</v>
      </c>
      <c r="B322" s="48">
        <v>109885.14324999999</v>
      </c>
      <c r="C322" s="48">
        <v>14517.452393</v>
      </c>
      <c r="D322" s="48">
        <v>21585.743200000001</v>
      </c>
    </row>
    <row r="323" spans="1:4" x14ac:dyDescent="0.2">
      <c r="A323" s="8">
        <v>314</v>
      </c>
      <c r="B323" s="48">
        <v>78137.388179999994</v>
      </c>
      <c r="C323" s="48">
        <v>15175.73877</v>
      </c>
      <c r="D323" s="48">
        <v>22713.553199999998</v>
      </c>
    </row>
    <row r="324" spans="1:4" x14ac:dyDescent="0.2">
      <c r="A324" s="8">
        <v>315</v>
      </c>
      <c r="B324" s="48">
        <v>47733.402000000002</v>
      </c>
      <c r="C324" s="48">
        <v>13677.397704999999</v>
      </c>
      <c r="D324" s="48">
        <v>24110.415999999997</v>
      </c>
    </row>
    <row r="325" spans="1:4" x14ac:dyDescent="0.2">
      <c r="A325" s="8">
        <v>316</v>
      </c>
      <c r="B325" s="48">
        <v>24126.453368000002</v>
      </c>
      <c r="C325" s="48">
        <v>11311.210694000001</v>
      </c>
      <c r="D325" s="48">
        <v>19584.049299999999</v>
      </c>
    </row>
    <row r="326" spans="1:4" x14ac:dyDescent="0.2">
      <c r="A326" s="8">
        <v>317</v>
      </c>
      <c r="B326" s="48">
        <v>10536.861084000002</v>
      </c>
      <c r="C326" s="48">
        <v>27805.309570999998</v>
      </c>
      <c r="D326" s="48">
        <v>16989.002699999997</v>
      </c>
    </row>
    <row r="327" spans="1:4" x14ac:dyDescent="0.2">
      <c r="A327" s="8">
        <v>318</v>
      </c>
      <c r="B327" s="48">
        <v>1856.9945520000001</v>
      </c>
      <c r="C327" s="48">
        <v>34913.505372</v>
      </c>
      <c r="D327" s="48">
        <v>17243.418700000002</v>
      </c>
    </row>
    <row r="328" spans="1:4" x14ac:dyDescent="0.2">
      <c r="A328" s="8">
        <v>319</v>
      </c>
      <c r="B328" s="48">
        <v>1398.815384</v>
      </c>
      <c r="C328" s="48">
        <v>25437.300293</v>
      </c>
      <c r="D328" s="48">
        <v>10585.4012</v>
      </c>
    </row>
    <row r="329" spans="1:4" x14ac:dyDescent="0.2">
      <c r="A329" s="8">
        <v>320</v>
      </c>
      <c r="B329" s="48">
        <v>1261.925524</v>
      </c>
      <c r="C329" s="48">
        <v>15882.181885</v>
      </c>
      <c r="D329" s="48">
        <v>7556.5218000000004</v>
      </c>
    </row>
    <row r="330" spans="1:4" x14ac:dyDescent="0.2">
      <c r="A330" s="8">
        <v>321</v>
      </c>
      <c r="B330" s="48">
        <v>0</v>
      </c>
      <c r="C330" s="48">
        <v>11954.535889999999</v>
      </c>
      <c r="D330" s="48">
        <v>3072.5458960000001</v>
      </c>
    </row>
    <row r="331" spans="1:4" x14ac:dyDescent="0.2">
      <c r="A331" s="8">
        <v>322</v>
      </c>
      <c r="B331" s="48">
        <v>1.9623000000000002E-2</v>
      </c>
      <c r="C331" s="48">
        <v>15157.803468000002</v>
      </c>
      <c r="D331" s="48">
        <v>655.03814699999998</v>
      </c>
    </row>
    <row r="332" spans="1:4" x14ac:dyDescent="0.2">
      <c r="A332" s="8">
        <v>323</v>
      </c>
      <c r="B332" s="48">
        <v>0</v>
      </c>
      <c r="C332" s="48">
        <v>8955.7728270000007</v>
      </c>
      <c r="D332" s="48">
        <v>143.61036999999999</v>
      </c>
    </row>
    <row r="333" spans="1:4" x14ac:dyDescent="0.2">
      <c r="A333" s="8">
        <v>324</v>
      </c>
      <c r="B333" s="48">
        <v>365.80638699999997</v>
      </c>
      <c r="C333" s="48">
        <v>5951.6794440000003</v>
      </c>
      <c r="D333" s="48">
        <v>0</v>
      </c>
    </row>
    <row r="334" spans="1:4" x14ac:dyDescent="0.2">
      <c r="A334" s="8">
        <v>325</v>
      </c>
      <c r="B334" s="48">
        <v>3920.4935310000001</v>
      </c>
      <c r="C334" s="48">
        <v>2540.9189459999998</v>
      </c>
      <c r="D334" s="48">
        <v>0</v>
      </c>
    </row>
    <row r="335" spans="1:4" x14ac:dyDescent="0.2">
      <c r="A335" s="8">
        <v>326</v>
      </c>
      <c r="B335" s="48">
        <v>12890.707886</v>
      </c>
      <c r="C335" s="48">
        <v>3573.4308470000001</v>
      </c>
      <c r="D335" s="48">
        <v>2.0985550000000002</v>
      </c>
    </row>
    <row r="336" spans="1:4" x14ac:dyDescent="0.2">
      <c r="A336" s="8">
        <v>327</v>
      </c>
      <c r="B336" s="48">
        <v>28378.800293</v>
      </c>
      <c r="C336" s="48">
        <v>6369.4619140000004</v>
      </c>
      <c r="D336" s="48">
        <v>12.650907</v>
      </c>
    </row>
    <row r="337" spans="1:4" x14ac:dyDescent="0.2">
      <c r="A337" s="8">
        <v>328</v>
      </c>
      <c r="B337" s="48">
        <v>51580.447640999992</v>
      </c>
      <c r="C337" s="48">
        <v>6753.2894290000004</v>
      </c>
      <c r="D337" s="48">
        <v>130.129414</v>
      </c>
    </row>
    <row r="338" spans="1:4" x14ac:dyDescent="0.2">
      <c r="A338" s="8">
        <v>329</v>
      </c>
      <c r="B338" s="48">
        <v>54616.592000000004</v>
      </c>
      <c r="C338" s="48">
        <v>11087.069823999998</v>
      </c>
      <c r="D338" s="48">
        <v>307.986535</v>
      </c>
    </row>
    <row r="339" spans="1:4" x14ac:dyDescent="0.2">
      <c r="A339" s="8">
        <v>330</v>
      </c>
      <c r="B339" s="48">
        <v>100354.85399999999</v>
      </c>
      <c r="C339" s="48">
        <v>11552.197509999998</v>
      </c>
      <c r="D339" s="48">
        <v>1181.94841</v>
      </c>
    </row>
    <row r="340" spans="1:4" x14ac:dyDescent="0.2">
      <c r="A340" s="8">
        <v>331</v>
      </c>
      <c r="B340" s="48">
        <v>141380.405</v>
      </c>
      <c r="C340" s="48">
        <v>17955.851074999999</v>
      </c>
      <c r="D340" s="48">
        <v>1590.9538889999999</v>
      </c>
    </row>
    <row r="341" spans="1:4" x14ac:dyDescent="0.2">
      <c r="A341" s="8">
        <v>332</v>
      </c>
      <c r="B341" s="48">
        <v>131722.93599999999</v>
      </c>
      <c r="C341" s="48">
        <v>21473.182130000001</v>
      </c>
      <c r="D341" s="48">
        <v>3741.5702380000002</v>
      </c>
    </row>
    <row r="342" spans="1:4" x14ac:dyDescent="0.2">
      <c r="A342" s="8">
        <v>333</v>
      </c>
      <c r="B342" s="48">
        <v>120113.47</v>
      </c>
      <c r="C342" s="48">
        <v>31566.149902999998</v>
      </c>
      <c r="D342" s="48">
        <v>2852.9605959999999</v>
      </c>
    </row>
    <row r="343" spans="1:4" x14ac:dyDescent="0.2">
      <c r="A343" s="8">
        <v>334</v>
      </c>
      <c r="B343" s="48">
        <v>123578.43500000001</v>
      </c>
      <c r="C343" s="48">
        <v>31172.282225999999</v>
      </c>
      <c r="D343" s="48">
        <v>13050.685600000001</v>
      </c>
    </row>
    <row r="344" spans="1:4" x14ac:dyDescent="0.2">
      <c r="A344" s="8">
        <v>335</v>
      </c>
      <c r="B344" s="48">
        <v>101989.099</v>
      </c>
      <c r="C344" s="48">
        <v>35357.025390000003</v>
      </c>
      <c r="D344" s="48">
        <v>18314.882299999997</v>
      </c>
    </row>
    <row r="345" spans="1:4" x14ac:dyDescent="0.2">
      <c r="A345" s="8">
        <v>336</v>
      </c>
      <c r="B345" s="48">
        <v>93843.732000000004</v>
      </c>
      <c r="C345" s="48">
        <v>43664.08</v>
      </c>
      <c r="D345" s="48">
        <v>17874.0815</v>
      </c>
    </row>
    <row r="346" spans="1:4" x14ac:dyDescent="0.2">
      <c r="A346" s="8">
        <v>337</v>
      </c>
      <c r="B346" s="48">
        <v>71758.815000000002</v>
      </c>
      <c r="C346" s="48">
        <v>50781.015999999996</v>
      </c>
      <c r="D346" s="48">
        <v>17929.4058</v>
      </c>
    </row>
    <row r="347" spans="1:4" x14ac:dyDescent="0.2">
      <c r="A347" s="8">
        <v>338</v>
      </c>
      <c r="B347" s="48">
        <v>52123.34</v>
      </c>
      <c r="C347" s="48">
        <v>50323.590000000004</v>
      </c>
      <c r="D347" s="48">
        <v>19302.430199999999</v>
      </c>
    </row>
    <row r="348" spans="1:4" x14ac:dyDescent="0.2">
      <c r="A348" s="8">
        <v>339</v>
      </c>
      <c r="B348" s="48">
        <v>43322.552391000005</v>
      </c>
      <c r="C348" s="48">
        <v>51310.180000000008</v>
      </c>
      <c r="D348" s="48">
        <v>19000.969300000001</v>
      </c>
    </row>
    <row r="349" spans="1:4" x14ac:dyDescent="0.2">
      <c r="A349" s="8">
        <v>340</v>
      </c>
      <c r="B349" s="48">
        <v>25106.257812000003</v>
      </c>
      <c r="C349" s="48">
        <v>66991.505999999994</v>
      </c>
      <c r="D349" s="48">
        <v>20188.4234</v>
      </c>
    </row>
    <row r="350" spans="1:4" x14ac:dyDescent="0.2">
      <c r="A350" s="8">
        <v>341</v>
      </c>
      <c r="B350" s="48">
        <v>20078.630859000001</v>
      </c>
      <c r="C350" s="48">
        <v>64445.213000000003</v>
      </c>
      <c r="D350" s="48">
        <v>19022.618699999999</v>
      </c>
    </row>
    <row r="351" spans="1:4" x14ac:dyDescent="0.2">
      <c r="A351" s="8">
        <v>342</v>
      </c>
      <c r="B351" s="48">
        <v>15801.570313</v>
      </c>
      <c r="C351" s="48">
        <v>47077.088000000003</v>
      </c>
      <c r="D351" s="48">
        <v>18041.645000000004</v>
      </c>
    </row>
    <row r="352" spans="1:4" x14ac:dyDescent="0.2">
      <c r="A352" s="8">
        <v>343</v>
      </c>
      <c r="B352" s="48">
        <v>34068.329589000001</v>
      </c>
      <c r="C352" s="48">
        <v>36728.240772999998</v>
      </c>
      <c r="D352" s="48">
        <v>15101.800799999999</v>
      </c>
    </row>
    <row r="353" spans="1:4" x14ac:dyDescent="0.2">
      <c r="A353" s="8">
        <v>344</v>
      </c>
      <c r="B353" s="48">
        <v>7324.1826250000004</v>
      </c>
      <c r="C353" s="48">
        <v>33108.584472999995</v>
      </c>
      <c r="D353" s="48">
        <v>14378.557399999998</v>
      </c>
    </row>
    <row r="354" spans="1:4" x14ac:dyDescent="0.2">
      <c r="A354" s="8">
        <v>345</v>
      </c>
      <c r="B354" s="48">
        <v>1726.113785</v>
      </c>
      <c r="C354" s="48">
        <v>40587.919257999994</v>
      </c>
      <c r="D354" s="48">
        <v>5413.6490730000005</v>
      </c>
    </row>
    <row r="355" spans="1:4" x14ac:dyDescent="0.2">
      <c r="A355" s="8">
        <v>346</v>
      </c>
      <c r="B355" s="48">
        <v>6110.557495</v>
      </c>
      <c r="C355" s="48">
        <v>32622.305176000002</v>
      </c>
      <c r="D355" s="48">
        <v>2040.8002630000001</v>
      </c>
    </row>
    <row r="356" spans="1:4" x14ac:dyDescent="0.2">
      <c r="A356" s="8">
        <v>347</v>
      </c>
      <c r="B356" s="48">
        <v>4453.5505370000001</v>
      </c>
      <c r="C356" s="48">
        <v>31728.870605999997</v>
      </c>
      <c r="D356" s="48">
        <v>800.87803799999995</v>
      </c>
    </row>
    <row r="357" spans="1:4" x14ac:dyDescent="0.2">
      <c r="A357" s="8">
        <v>348</v>
      </c>
      <c r="B357" s="48">
        <v>3890.7685549999997</v>
      </c>
      <c r="C357" s="48">
        <v>18792.991943000001</v>
      </c>
      <c r="D357" s="48">
        <v>45.916313000000002</v>
      </c>
    </row>
    <row r="358" spans="1:4" x14ac:dyDescent="0.2">
      <c r="A358" s="8">
        <v>349</v>
      </c>
      <c r="B358" s="48">
        <v>1664.1025849999999</v>
      </c>
      <c r="C358" s="48">
        <v>17033.995116999999</v>
      </c>
      <c r="D358" s="48">
        <v>0</v>
      </c>
    </row>
    <row r="359" spans="1:4" x14ac:dyDescent="0.2">
      <c r="A359" s="8">
        <v>350</v>
      </c>
      <c r="B359" s="48">
        <v>2314.6197200000001</v>
      </c>
      <c r="C359" s="48">
        <v>18139.108887000002</v>
      </c>
      <c r="D359" s="48">
        <v>0</v>
      </c>
    </row>
    <row r="360" spans="1:4" x14ac:dyDescent="0.2">
      <c r="A360" s="8">
        <v>351</v>
      </c>
      <c r="B360" s="48">
        <v>8696.0986329999996</v>
      </c>
      <c r="C360" s="48">
        <v>24946.367675999998</v>
      </c>
      <c r="D360" s="48">
        <v>8.2261000000000001E-2</v>
      </c>
    </row>
    <row r="361" spans="1:4" x14ac:dyDescent="0.2">
      <c r="A361" s="8">
        <v>352</v>
      </c>
      <c r="B361" s="48">
        <v>19473.273925000001</v>
      </c>
      <c r="C361" s="48">
        <v>33967.292415000004</v>
      </c>
      <c r="D361" s="48">
        <v>7.415273</v>
      </c>
    </row>
    <row r="362" spans="1:4" x14ac:dyDescent="0.2">
      <c r="A362" s="8">
        <v>353</v>
      </c>
      <c r="B362" s="48">
        <v>39160.002395000003</v>
      </c>
      <c r="C362" s="48">
        <v>47452.924249999996</v>
      </c>
      <c r="D362" s="48">
        <v>4.836932</v>
      </c>
    </row>
    <row r="363" spans="1:4" x14ac:dyDescent="0.2">
      <c r="A363" s="8">
        <v>354</v>
      </c>
      <c r="B363" s="48">
        <v>66247.611499999999</v>
      </c>
      <c r="C363" s="48">
        <v>51013.897999999994</v>
      </c>
      <c r="D363" s="48">
        <v>10.147755999999999</v>
      </c>
    </row>
    <row r="364" spans="1:4" x14ac:dyDescent="0.2">
      <c r="A364" s="8">
        <v>355</v>
      </c>
      <c r="B364" s="48">
        <v>89404.328000000009</v>
      </c>
      <c r="C364" s="48">
        <v>40866.138811999997</v>
      </c>
      <c r="D364" s="48">
        <v>17.271474999999999</v>
      </c>
    </row>
    <row r="365" spans="1:4" x14ac:dyDescent="0.2">
      <c r="A365" s="8">
        <v>356</v>
      </c>
      <c r="B365" s="48">
        <v>102124.666</v>
      </c>
      <c r="C365" s="48">
        <v>43273.981</v>
      </c>
      <c r="D365" s="48">
        <v>144.04532700000001</v>
      </c>
    </row>
    <row r="366" spans="1:4" x14ac:dyDescent="0.2">
      <c r="A366" s="8">
        <v>357</v>
      </c>
      <c r="B366" s="48">
        <v>93039.089749999999</v>
      </c>
      <c r="C366" s="48">
        <v>38354.688789</v>
      </c>
      <c r="D366" s="48">
        <v>2826.6977539999998</v>
      </c>
    </row>
    <row r="367" spans="1:4" x14ac:dyDescent="0.2">
      <c r="A367" s="8">
        <v>358</v>
      </c>
      <c r="B367" s="48">
        <v>99774.186000000002</v>
      </c>
      <c r="C367" s="48">
        <v>46868.366069999996</v>
      </c>
      <c r="D367" s="48">
        <v>14390.387499999999</v>
      </c>
    </row>
    <row r="368" spans="1:4" x14ac:dyDescent="0.2">
      <c r="A368" s="8">
        <v>359</v>
      </c>
      <c r="B368" s="48">
        <v>77093.176999999996</v>
      </c>
      <c r="C368" s="48">
        <v>59577.375</v>
      </c>
      <c r="D368" s="48">
        <v>20609.107</v>
      </c>
    </row>
    <row r="369" spans="1:4" x14ac:dyDescent="0.2">
      <c r="A369" s="8">
        <v>360</v>
      </c>
      <c r="B369" s="48">
        <v>64121.191999999995</v>
      </c>
      <c r="C369" s="48">
        <v>71500.625999999989</v>
      </c>
      <c r="D369" s="48">
        <v>17996.429600000003</v>
      </c>
    </row>
    <row r="370" spans="1:4" x14ac:dyDescent="0.2">
      <c r="A370" s="8">
        <v>361</v>
      </c>
      <c r="B370" s="48">
        <v>52112.349000000002</v>
      </c>
      <c r="C370" s="48">
        <v>70776.181000000011</v>
      </c>
      <c r="D370" s="48">
        <v>18064.618600000002</v>
      </c>
    </row>
    <row r="371" spans="1:4" x14ac:dyDescent="0.2">
      <c r="A371" s="8">
        <v>362</v>
      </c>
      <c r="B371" s="48">
        <v>57738.993999999999</v>
      </c>
      <c r="C371" s="48">
        <v>64449.015000000007</v>
      </c>
      <c r="D371" s="48">
        <v>16609.673000000003</v>
      </c>
    </row>
    <row r="372" spans="1:4" x14ac:dyDescent="0.2">
      <c r="A372" s="8">
        <v>363</v>
      </c>
      <c r="B372" s="48">
        <v>47415.444063000003</v>
      </c>
      <c r="C372" s="48">
        <v>52631.776570000002</v>
      </c>
      <c r="D372" s="48">
        <v>18956.7588</v>
      </c>
    </row>
    <row r="373" spans="1:4" x14ac:dyDescent="0.2">
      <c r="A373" s="8">
        <v>364</v>
      </c>
      <c r="B373" s="48">
        <v>23422.936034999999</v>
      </c>
      <c r="C373" s="48">
        <v>47816.835570000003</v>
      </c>
      <c r="D373" s="48">
        <v>22209.295399999999</v>
      </c>
    </row>
    <row r="374" spans="1:4" x14ac:dyDescent="0.2">
      <c r="A374" s="8">
        <v>365</v>
      </c>
      <c r="B374" s="48">
        <v>15885.499754999999</v>
      </c>
      <c r="C374" s="48">
        <v>36283.755370999999</v>
      </c>
      <c r="D374" s="48">
        <v>16919.071600000003</v>
      </c>
    </row>
    <row r="375" spans="1:4" x14ac:dyDescent="0.2">
      <c r="A375" s="8">
        <v>366</v>
      </c>
      <c r="B375" s="48">
        <v>17401.467774000001</v>
      </c>
      <c r="C375" s="48">
        <v>28398.385254000001</v>
      </c>
      <c r="D375" s="48">
        <v>12429.4524</v>
      </c>
    </row>
    <row r="376" spans="1:4" x14ac:dyDescent="0.2">
      <c r="A376" s="8">
        <v>367</v>
      </c>
      <c r="B376" s="48">
        <v>15015.375489</v>
      </c>
      <c r="C376" s="48">
        <v>36319.283691000004</v>
      </c>
      <c r="D376" s="48">
        <v>9966.1787999999979</v>
      </c>
    </row>
    <row r="377" spans="1:4" x14ac:dyDescent="0.2">
      <c r="A377" s="8">
        <v>368</v>
      </c>
      <c r="B377" s="48">
        <v>10456.222045999999</v>
      </c>
      <c r="C377" s="48">
        <v>31954.703124000003</v>
      </c>
      <c r="D377" s="48">
        <v>4123.1693469999991</v>
      </c>
    </row>
    <row r="378" spans="1:4" x14ac:dyDescent="0.2">
      <c r="A378" s="8">
        <v>369</v>
      </c>
      <c r="B378" s="48">
        <v>749.17122600000005</v>
      </c>
      <c r="C378" s="48">
        <v>19831.345947999998</v>
      </c>
      <c r="D378" s="48">
        <v>1175.6540219999999</v>
      </c>
    </row>
    <row r="379" spans="1:4" x14ac:dyDescent="0.2">
      <c r="A379" s="8">
        <v>370</v>
      </c>
      <c r="B379" s="48">
        <v>16.084385999999999</v>
      </c>
      <c r="C379" s="48">
        <v>7731.0830079999996</v>
      </c>
      <c r="D379" s="48">
        <v>0.230599</v>
      </c>
    </row>
    <row r="380" spans="1:4" x14ac:dyDescent="0.2">
      <c r="A380" s="8">
        <v>371</v>
      </c>
      <c r="B380" s="48">
        <v>6.2544459999999997</v>
      </c>
      <c r="C380" s="48">
        <v>5279.6851189999998</v>
      </c>
      <c r="D380" s="48">
        <v>0</v>
      </c>
    </row>
    <row r="381" spans="1:4" x14ac:dyDescent="0.2">
      <c r="A381" s="8">
        <v>372</v>
      </c>
      <c r="B381" s="48">
        <v>0</v>
      </c>
      <c r="C381" s="48">
        <v>2895.911865</v>
      </c>
      <c r="D381" s="48">
        <v>0</v>
      </c>
    </row>
    <row r="382" spans="1:4" x14ac:dyDescent="0.2">
      <c r="A382" s="8">
        <v>373</v>
      </c>
      <c r="B382" s="48">
        <v>11437.250538</v>
      </c>
      <c r="C382" s="48">
        <v>3262.0810539999998</v>
      </c>
      <c r="D382" s="48">
        <v>0</v>
      </c>
    </row>
    <row r="383" spans="1:4" x14ac:dyDescent="0.2">
      <c r="A383" s="8">
        <v>374</v>
      </c>
      <c r="B383" s="48">
        <v>51913.565508</v>
      </c>
      <c r="C383" s="48">
        <v>2929.3624260000001</v>
      </c>
      <c r="D383" s="48">
        <v>4.2284000000000002E-2</v>
      </c>
    </row>
    <row r="384" spans="1:4" x14ac:dyDescent="0.2">
      <c r="A384" s="8">
        <v>375</v>
      </c>
      <c r="B384" s="48">
        <v>93066.999750000003</v>
      </c>
      <c r="C384" s="48">
        <v>3106.7179579999997</v>
      </c>
      <c r="D384" s="48">
        <v>114.948151</v>
      </c>
    </row>
    <row r="385" spans="1:4" x14ac:dyDescent="0.2">
      <c r="A385" s="8">
        <v>376</v>
      </c>
      <c r="B385" s="48">
        <v>121715.099</v>
      </c>
      <c r="C385" s="48">
        <v>5034.4396360000001</v>
      </c>
      <c r="D385" s="48">
        <v>2551.6910870000002</v>
      </c>
    </row>
    <row r="386" spans="1:4" x14ac:dyDescent="0.2">
      <c r="A386" s="8">
        <v>377</v>
      </c>
      <c r="B386" s="48">
        <v>148016.149</v>
      </c>
      <c r="C386" s="48">
        <v>4836.8383169999997</v>
      </c>
      <c r="D386" s="48">
        <v>8492.2299000000003</v>
      </c>
    </row>
    <row r="387" spans="1:4" x14ac:dyDescent="0.2">
      <c r="A387" s="8">
        <v>378</v>
      </c>
      <c r="B387" s="48">
        <v>162135.13250000001</v>
      </c>
      <c r="C387" s="48">
        <v>8798.1278079999993</v>
      </c>
      <c r="D387" s="48">
        <v>8897.5244000000002</v>
      </c>
    </row>
    <row r="388" spans="1:4" x14ac:dyDescent="0.2">
      <c r="A388" s="8">
        <v>379</v>
      </c>
      <c r="B388" s="48">
        <v>163436.37099999998</v>
      </c>
      <c r="C388" s="48">
        <v>13692.312500999999</v>
      </c>
      <c r="D388" s="48">
        <v>12780.3367</v>
      </c>
    </row>
    <row r="389" spans="1:4" x14ac:dyDescent="0.2">
      <c r="A389" s="8">
        <v>380</v>
      </c>
      <c r="B389" s="48">
        <v>167354.68800000002</v>
      </c>
      <c r="C389" s="48">
        <v>13785.384277000001</v>
      </c>
      <c r="D389" s="48">
        <v>17404.2729</v>
      </c>
    </row>
    <row r="390" spans="1:4" x14ac:dyDescent="0.2">
      <c r="A390" s="8">
        <v>381</v>
      </c>
      <c r="B390" s="48">
        <v>167369.68</v>
      </c>
      <c r="C390" s="48">
        <v>12748.556885000002</v>
      </c>
      <c r="D390" s="48">
        <v>19054.2261</v>
      </c>
    </row>
    <row r="391" spans="1:4" x14ac:dyDescent="0.2">
      <c r="A391" s="8">
        <v>382</v>
      </c>
      <c r="B391" s="48">
        <v>166121.989</v>
      </c>
      <c r="C391" s="48">
        <v>23245.983886000002</v>
      </c>
      <c r="D391" s="48">
        <v>17801.249799999998</v>
      </c>
    </row>
    <row r="392" spans="1:4" x14ac:dyDescent="0.2">
      <c r="A392" s="8">
        <v>383</v>
      </c>
      <c r="B392" s="48">
        <v>165353.79324999999</v>
      </c>
      <c r="C392" s="48">
        <v>12569.302245999997</v>
      </c>
      <c r="D392" s="48">
        <v>19953.773499999999</v>
      </c>
    </row>
    <row r="393" spans="1:4" x14ac:dyDescent="0.2">
      <c r="A393" s="8">
        <v>384</v>
      </c>
      <c r="B393" s="48">
        <v>162283.141</v>
      </c>
      <c r="C393" s="48">
        <v>5321.5347899999997</v>
      </c>
      <c r="D393" s="48">
        <v>15659.694599999999</v>
      </c>
    </row>
    <row r="394" spans="1:4" x14ac:dyDescent="0.2">
      <c r="A394" s="8">
        <v>385</v>
      </c>
      <c r="B394" s="48">
        <v>145151.83549999999</v>
      </c>
      <c r="C394" s="48">
        <v>8593.8168949999999</v>
      </c>
      <c r="D394" s="48">
        <v>8391.0845000000008</v>
      </c>
    </row>
    <row r="395" spans="1:4" x14ac:dyDescent="0.2">
      <c r="A395" s="8">
        <v>386</v>
      </c>
      <c r="B395" s="48">
        <v>111317.13200000001</v>
      </c>
      <c r="C395" s="48">
        <v>2702.3792110000004</v>
      </c>
      <c r="D395" s="48">
        <v>6580.0067000000008</v>
      </c>
    </row>
    <row r="396" spans="1:4" x14ac:dyDescent="0.2">
      <c r="A396" s="8">
        <v>387</v>
      </c>
      <c r="B396" s="48">
        <v>83383.033250000008</v>
      </c>
      <c r="C396" s="48">
        <v>346.883667</v>
      </c>
      <c r="D396" s="48">
        <v>6907.0367999999999</v>
      </c>
    </row>
    <row r="397" spans="1:4" x14ac:dyDescent="0.2">
      <c r="A397" s="8">
        <v>388</v>
      </c>
      <c r="B397" s="48">
        <v>60990.067999999999</v>
      </c>
      <c r="C397" s="48">
        <v>314.40337499999998</v>
      </c>
      <c r="D397" s="48">
        <v>3742.0561519999997</v>
      </c>
    </row>
    <row r="398" spans="1:4" x14ac:dyDescent="0.2">
      <c r="A398" s="8">
        <v>389</v>
      </c>
      <c r="B398" s="48">
        <v>73297.974000000002</v>
      </c>
      <c r="C398" s="48">
        <v>124.121844</v>
      </c>
      <c r="D398" s="48">
        <v>4320.1093000000001</v>
      </c>
    </row>
    <row r="399" spans="1:4" x14ac:dyDescent="0.2">
      <c r="A399" s="8">
        <v>390</v>
      </c>
      <c r="B399" s="48">
        <v>72782.886750000005</v>
      </c>
      <c r="C399" s="48">
        <v>183.58015699999999</v>
      </c>
      <c r="D399" s="48">
        <v>5659.7652000000007</v>
      </c>
    </row>
    <row r="400" spans="1:4" x14ac:dyDescent="0.2">
      <c r="A400" s="8">
        <v>391</v>
      </c>
      <c r="B400" s="48">
        <v>66146.122999999992</v>
      </c>
      <c r="C400" s="48">
        <v>4843.9132379999992</v>
      </c>
      <c r="D400" s="48">
        <v>4083.2257669999999</v>
      </c>
    </row>
    <row r="401" spans="1:4" x14ac:dyDescent="0.2">
      <c r="A401" s="8">
        <v>392</v>
      </c>
      <c r="B401" s="48">
        <v>52632.65468</v>
      </c>
      <c r="C401" s="48">
        <v>3263.8644979999999</v>
      </c>
      <c r="D401" s="48">
        <v>3318.1596060000002</v>
      </c>
    </row>
    <row r="402" spans="1:4" x14ac:dyDescent="0.2">
      <c r="A402" s="8">
        <v>393</v>
      </c>
      <c r="B402" s="48">
        <v>67726.374320000003</v>
      </c>
      <c r="C402" s="48">
        <v>8883.0635989999992</v>
      </c>
      <c r="D402" s="48">
        <v>2311.4338070000003</v>
      </c>
    </row>
    <row r="403" spans="1:4" x14ac:dyDescent="0.2">
      <c r="A403" s="8">
        <v>394</v>
      </c>
      <c r="B403" s="48">
        <v>79857.78</v>
      </c>
      <c r="C403" s="48">
        <v>0.20872399999999999</v>
      </c>
      <c r="D403" s="48">
        <v>1035.403953</v>
      </c>
    </row>
    <row r="404" spans="1:4" x14ac:dyDescent="0.2">
      <c r="A404" s="8">
        <v>395</v>
      </c>
      <c r="B404" s="48">
        <v>86983.171499999997</v>
      </c>
      <c r="C404" s="48">
        <v>208.70505900000001</v>
      </c>
      <c r="D404" s="48">
        <v>151.36362500000001</v>
      </c>
    </row>
    <row r="405" spans="1:4" x14ac:dyDescent="0.2">
      <c r="A405" s="8">
        <v>396</v>
      </c>
      <c r="B405" s="48">
        <v>75096.141000000003</v>
      </c>
      <c r="C405" s="48">
        <v>7196.5072020000007</v>
      </c>
      <c r="D405" s="48">
        <v>607.54919100000006</v>
      </c>
    </row>
    <row r="406" spans="1:4" x14ac:dyDescent="0.2">
      <c r="A406" s="8">
        <v>397</v>
      </c>
      <c r="B406" s="48">
        <v>61263.216</v>
      </c>
      <c r="C406" s="48">
        <v>22048.188965000001</v>
      </c>
      <c r="D406" s="48">
        <v>352.99617399999994</v>
      </c>
    </row>
    <row r="407" spans="1:4" x14ac:dyDescent="0.2">
      <c r="A407" s="8">
        <v>398</v>
      </c>
      <c r="B407" s="48">
        <v>54175.259999999995</v>
      </c>
      <c r="C407" s="48">
        <v>41238.477233999991</v>
      </c>
      <c r="D407" s="48">
        <v>19.368425999999999</v>
      </c>
    </row>
    <row r="408" spans="1:4" x14ac:dyDescent="0.2">
      <c r="A408" s="8">
        <v>399</v>
      </c>
      <c r="B408" s="48">
        <v>88705.440069999997</v>
      </c>
      <c r="C408" s="48">
        <v>64748.361000000004</v>
      </c>
      <c r="D408" s="48">
        <v>2.1588859999999999</v>
      </c>
    </row>
    <row r="409" spans="1:4" x14ac:dyDescent="0.2">
      <c r="A409" s="8">
        <v>400</v>
      </c>
      <c r="B409" s="48">
        <v>100216.39925</v>
      </c>
      <c r="C409" s="48">
        <v>28241.931979000001</v>
      </c>
      <c r="D409" s="48">
        <v>0</v>
      </c>
    </row>
    <row r="410" spans="1:4" x14ac:dyDescent="0.2">
      <c r="A410" s="8">
        <v>401</v>
      </c>
      <c r="B410" s="48">
        <v>100226.7015</v>
      </c>
      <c r="C410" s="48">
        <v>10542.707886</v>
      </c>
      <c r="D410" s="48">
        <v>0</v>
      </c>
    </row>
    <row r="411" spans="1:4" x14ac:dyDescent="0.2">
      <c r="A411" s="8">
        <v>402</v>
      </c>
      <c r="B411" s="48">
        <v>141846.69125</v>
      </c>
      <c r="C411" s="48">
        <v>1616.0026169999999</v>
      </c>
      <c r="D411" s="48">
        <v>2.440099</v>
      </c>
    </row>
    <row r="412" spans="1:4" x14ac:dyDescent="0.2">
      <c r="A412" s="8">
        <v>403</v>
      </c>
      <c r="B412" s="48">
        <v>162485.28100000002</v>
      </c>
      <c r="C412" s="48">
        <v>402.10345000000001</v>
      </c>
      <c r="D412" s="48">
        <v>0.58799299999999999</v>
      </c>
    </row>
    <row r="413" spans="1:4" x14ac:dyDescent="0.2">
      <c r="A413" s="8">
        <v>404</v>
      </c>
      <c r="B413" s="48">
        <v>164387.37199999997</v>
      </c>
      <c r="C413" s="48">
        <v>3.8724000000000001E-2</v>
      </c>
      <c r="D413" s="48">
        <v>0</v>
      </c>
    </row>
    <row r="414" spans="1:4" x14ac:dyDescent="0.2">
      <c r="A414" s="8">
        <v>405</v>
      </c>
      <c r="B414" s="48">
        <v>164920.413</v>
      </c>
      <c r="C414" s="48">
        <v>0.55912799999999996</v>
      </c>
      <c r="D414" s="48">
        <v>4805.725985</v>
      </c>
    </row>
    <row r="415" spans="1:4" x14ac:dyDescent="0.2">
      <c r="A415" s="8">
        <v>406</v>
      </c>
      <c r="B415" s="48">
        <v>162720.82425000001</v>
      </c>
      <c r="C415" s="48">
        <v>8129.262635</v>
      </c>
      <c r="D415" s="48">
        <v>5961.848</v>
      </c>
    </row>
    <row r="416" spans="1:4" x14ac:dyDescent="0.2">
      <c r="A416" s="8">
        <v>407</v>
      </c>
      <c r="B416" s="48">
        <v>152741.867</v>
      </c>
      <c r="C416" s="48">
        <v>5987.1086429999996</v>
      </c>
      <c r="D416" s="48">
        <v>12223.8747</v>
      </c>
    </row>
    <row r="417" spans="1:4" x14ac:dyDescent="0.2">
      <c r="A417" s="8">
        <v>408</v>
      </c>
      <c r="B417" s="48">
        <v>119672.74249999999</v>
      </c>
      <c r="C417" s="48">
        <v>8034.8491200000008</v>
      </c>
      <c r="D417" s="48">
        <v>21871.559099999999</v>
      </c>
    </row>
    <row r="418" spans="1:4" x14ac:dyDescent="0.2">
      <c r="A418" s="8">
        <v>409</v>
      </c>
      <c r="B418" s="48">
        <v>72361.152000000002</v>
      </c>
      <c r="C418" s="48">
        <v>7281.0825189999996</v>
      </c>
      <c r="D418" s="48">
        <v>22601.1299</v>
      </c>
    </row>
    <row r="419" spans="1:4" x14ac:dyDescent="0.2">
      <c r="A419" s="8">
        <v>410</v>
      </c>
      <c r="B419" s="48">
        <v>73430.876000000004</v>
      </c>
      <c r="C419" s="48">
        <v>9511.7864989999998</v>
      </c>
      <c r="D419" s="48">
        <v>21493.7081</v>
      </c>
    </row>
    <row r="420" spans="1:4" x14ac:dyDescent="0.2">
      <c r="A420" s="8">
        <v>411</v>
      </c>
      <c r="B420" s="48">
        <v>73835.664999999994</v>
      </c>
      <c r="C420" s="48">
        <v>6966.8439940000007</v>
      </c>
      <c r="D420" s="48">
        <v>18921.3642</v>
      </c>
    </row>
    <row r="421" spans="1:4" x14ac:dyDescent="0.2">
      <c r="A421" s="8">
        <v>412</v>
      </c>
      <c r="B421" s="48">
        <v>74441.016000000003</v>
      </c>
      <c r="C421" s="48">
        <v>15001.638916</v>
      </c>
      <c r="D421" s="48">
        <v>16327.052</v>
      </c>
    </row>
    <row r="422" spans="1:4" x14ac:dyDescent="0.2">
      <c r="A422" s="8">
        <v>413</v>
      </c>
      <c r="B422" s="48">
        <v>45273.690578000002</v>
      </c>
      <c r="C422" s="48">
        <v>12319.894043</v>
      </c>
      <c r="D422" s="48">
        <v>19763.544900000001</v>
      </c>
    </row>
    <row r="423" spans="1:4" x14ac:dyDescent="0.2">
      <c r="A423" s="8">
        <v>414</v>
      </c>
      <c r="B423" s="48">
        <v>36849.544102</v>
      </c>
      <c r="C423" s="48">
        <v>12731.390868999999</v>
      </c>
      <c r="D423" s="48">
        <v>16370.053099999999</v>
      </c>
    </row>
    <row r="424" spans="1:4" x14ac:dyDescent="0.2">
      <c r="A424" s="8">
        <v>415</v>
      </c>
      <c r="B424" s="48">
        <v>39211.287522999999</v>
      </c>
      <c r="C424" s="48">
        <v>9812.6705320000001</v>
      </c>
      <c r="D424" s="48">
        <v>14324.9956</v>
      </c>
    </row>
    <row r="425" spans="1:4" x14ac:dyDescent="0.2">
      <c r="A425" s="8">
        <v>416</v>
      </c>
      <c r="B425" s="48">
        <v>21253.585692999997</v>
      </c>
      <c r="C425" s="48">
        <v>2487.7313729999996</v>
      </c>
      <c r="D425" s="48">
        <v>7643.6792000000005</v>
      </c>
    </row>
    <row r="426" spans="1:4" x14ac:dyDescent="0.2">
      <c r="A426" s="8">
        <v>417</v>
      </c>
      <c r="B426" s="48">
        <v>13321.004882000001</v>
      </c>
      <c r="C426" s="48">
        <v>0</v>
      </c>
      <c r="D426" s="48">
        <v>4936.8531000000003</v>
      </c>
    </row>
    <row r="427" spans="1:4" x14ac:dyDescent="0.2">
      <c r="A427" s="8">
        <v>418</v>
      </c>
      <c r="B427" s="48">
        <v>17925.234375</v>
      </c>
      <c r="C427" s="48">
        <v>0</v>
      </c>
      <c r="D427" s="48">
        <v>6847.8909000000003</v>
      </c>
    </row>
    <row r="428" spans="1:4" x14ac:dyDescent="0.2">
      <c r="A428" s="8">
        <v>419</v>
      </c>
      <c r="B428" s="48">
        <v>30029.162108999997</v>
      </c>
      <c r="C428" s="48">
        <v>0</v>
      </c>
      <c r="D428" s="48">
        <v>6285.7307999999994</v>
      </c>
    </row>
    <row r="429" spans="1:4" x14ac:dyDescent="0.2">
      <c r="A429" s="8">
        <v>420</v>
      </c>
      <c r="B429" s="48">
        <v>50221.070999999996</v>
      </c>
      <c r="C429" s="48">
        <v>1.0111999999999999E-2</v>
      </c>
      <c r="D429" s="48">
        <v>3915.1771130000002</v>
      </c>
    </row>
    <row r="430" spans="1:4" x14ac:dyDescent="0.2">
      <c r="A430" s="8">
        <v>421</v>
      </c>
      <c r="B430" s="48">
        <v>69495.212</v>
      </c>
      <c r="C430" s="48">
        <v>0.22331800000000002</v>
      </c>
      <c r="D430" s="48">
        <v>2789.4295649999999</v>
      </c>
    </row>
    <row r="431" spans="1:4" x14ac:dyDescent="0.2">
      <c r="A431" s="8">
        <v>422</v>
      </c>
      <c r="B431" s="48">
        <v>59209.669569999998</v>
      </c>
      <c r="C431" s="48">
        <v>31.785347999999999</v>
      </c>
      <c r="D431" s="48">
        <v>4059.074631</v>
      </c>
    </row>
    <row r="432" spans="1:4" x14ac:dyDescent="0.2">
      <c r="A432" s="8">
        <v>423</v>
      </c>
      <c r="B432" s="48">
        <v>59210.851000000002</v>
      </c>
      <c r="C432" s="48">
        <v>71.91095</v>
      </c>
      <c r="D432" s="48">
        <v>4175.0689789999997</v>
      </c>
    </row>
    <row r="433" spans="1:4" x14ac:dyDescent="0.2">
      <c r="A433" s="8">
        <v>424</v>
      </c>
      <c r="B433" s="48">
        <v>59213.444180000006</v>
      </c>
      <c r="C433" s="48">
        <v>2051.5730589999998</v>
      </c>
      <c r="D433" s="48">
        <v>2687.6420899999998</v>
      </c>
    </row>
    <row r="434" spans="1:4" x14ac:dyDescent="0.2">
      <c r="A434" s="8">
        <v>425</v>
      </c>
      <c r="B434" s="48">
        <v>59222.851999999999</v>
      </c>
      <c r="C434" s="48">
        <v>8687.2674569999999</v>
      </c>
      <c r="D434" s="48">
        <v>1265.5032189999999</v>
      </c>
    </row>
    <row r="435" spans="1:4" x14ac:dyDescent="0.2">
      <c r="A435" s="8">
        <v>426</v>
      </c>
      <c r="B435" s="48">
        <v>75444.597429999994</v>
      </c>
      <c r="C435" s="48">
        <v>15991.375732</v>
      </c>
      <c r="D435" s="48">
        <v>384.57059700000002</v>
      </c>
    </row>
    <row r="436" spans="1:4" x14ac:dyDescent="0.2">
      <c r="A436" s="8">
        <v>427</v>
      </c>
      <c r="B436" s="48">
        <v>138460.158</v>
      </c>
      <c r="C436" s="48">
        <v>30996.362305000002</v>
      </c>
      <c r="D436" s="48">
        <v>940.28940599999987</v>
      </c>
    </row>
    <row r="437" spans="1:4" x14ac:dyDescent="0.2">
      <c r="A437" s="8">
        <v>428</v>
      </c>
      <c r="B437" s="48">
        <v>166956.731</v>
      </c>
      <c r="C437" s="48">
        <v>25516.905274000004</v>
      </c>
      <c r="D437" s="48">
        <v>1970.2419130000001</v>
      </c>
    </row>
    <row r="438" spans="1:4" x14ac:dyDescent="0.2">
      <c r="A438" s="8">
        <v>429</v>
      </c>
      <c r="B438" s="48">
        <v>167470.82449999999</v>
      </c>
      <c r="C438" s="48">
        <v>24592.337890999999</v>
      </c>
      <c r="D438" s="48">
        <v>9645.5019819999998</v>
      </c>
    </row>
    <row r="439" spans="1:4" x14ac:dyDescent="0.2">
      <c r="A439" s="8">
        <v>430</v>
      </c>
      <c r="B439" s="48">
        <v>166525.85950000002</v>
      </c>
      <c r="C439" s="48">
        <v>28972.520995000003</v>
      </c>
      <c r="D439" s="48">
        <v>22350.857899999999</v>
      </c>
    </row>
    <row r="440" spans="1:4" x14ac:dyDescent="0.2">
      <c r="A440" s="8">
        <v>431</v>
      </c>
      <c r="B440" s="48">
        <v>145718.68400000001</v>
      </c>
      <c r="C440" s="48">
        <v>32082.843749</v>
      </c>
      <c r="D440" s="48">
        <v>23413.474099999999</v>
      </c>
    </row>
    <row r="441" spans="1:4" x14ac:dyDescent="0.2">
      <c r="A441" s="8">
        <v>432</v>
      </c>
      <c r="B441" s="48">
        <v>96363.723999999987</v>
      </c>
      <c r="C441" s="48">
        <v>33730.246094000002</v>
      </c>
      <c r="D441" s="48">
        <v>21899.953099999999</v>
      </c>
    </row>
    <row r="442" spans="1:4" x14ac:dyDescent="0.2">
      <c r="A442" s="8">
        <v>433</v>
      </c>
      <c r="B442" s="48">
        <v>51386.525999999998</v>
      </c>
      <c r="C442" s="48">
        <v>31699.370606000004</v>
      </c>
      <c r="D442" s="48">
        <v>20832.430200000003</v>
      </c>
    </row>
    <row r="443" spans="1:4" x14ac:dyDescent="0.2">
      <c r="A443" s="8">
        <v>434</v>
      </c>
      <c r="B443" s="48">
        <v>32191.676269</v>
      </c>
      <c r="C443" s="48">
        <v>31077.828125</v>
      </c>
      <c r="D443" s="48">
        <v>17645.488100000002</v>
      </c>
    </row>
    <row r="444" spans="1:4" x14ac:dyDescent="0.2">
      <c r="A444" s="8">
        <v>435</v>
      </c>
      <c r="B444" s="48">
        <v>28033.118164</v>
      </c>
      <c r="C444" s="48">
        <v>29179.313965000001</v>
      </c>
      <c r="D444" s="48">
        <v>17547.070599999999</v>
      </c>
    </row>
    <row r="445" spans="1:4" x14ac:dyDescent="0.2">
      <c r="A445" s="8">
        <v>436</v>
      </c>
      <c r="B445" s="48">
        <v>25304.058105</v>
      </c>
      <c r="C445" s="48">
        <v>24052.568847999999</v>
      </c>
      <c r="D445" s="48">
        <v>22436.944899999999</v>
      </c>
    </row>
    <row r="446" spans="1:4" x14ac:dyDescent="0.2">
      <c r="A446" s="8">
        <v>437</v>
      </c>
      <c r="B446" s="48">
        <v>6116.1617430000006</v>
      </c>
      <c r="C446" s="48">
        <v>23045.426757000001</v>
      </c>
      <c r="D446" s="48">
        <v>23433.199199999995</v>
      </c>
    </row>
    <row r="447" spans="1:4" x14ac:dyDescent="0.2">
      <c r="A447" s="8">
        <v>438</v>
      </c>
      <c r="B447" s="48">
        <v>603.33030300000007</v>
      </c>
      <c r="C447" s="48">
        <v>14913.515625</v>
      </c>
      <c r="D447" s="48">
        <v>20275.401300000001</v>
      </c>
    </row>
    <row r="448" spans="1:4" x14ac:dyDescent="0.2">
      <c r="A448" s="8">
        <v>439</v>
      </c>
      <c r="B448" s="48">
        <v>0</v>
      </c>
      <c r="C448" s="48">
        <v>18144.366699000002</v>
      </c>
      <c r="D448" s="48">
        <v>18996.663699999997</v>
      </c>
    </row>
    <row r="449" spans="1:4" x14ac:dyDescent="0.2">
      <c r="A449" s="8">
        <v>440</v>
      </c>
      <c r="B449" s="48">
        <v>0</v>
      </c>
      <c r="C449" s="48">
        <v>23199.487792</v>
      </c>
      <c r="D449" s="48">
        <v>17094.911799999998</v>
      </c>
    </row>
    <row r="450" spans="1:4" x14ac:dyDescent="0.2">
      <c r="A450" s="8">
        <v>441</v>
      </c>
      <c r="B450" s="48">
        <v>0</v>
      </c>
      <c r="C450" s="48">
        <v>28929.929687000003</v>
      </c>
      <c r="D450" s="48">
        <v>9569.0339999999997</v>
      </c>
    </row>
    <row r="451" spans="1:4" x14ac:dyDescent="0.2">
      <c r="A451" s="8">
        <v>442</v>
      </c>
      <c r="B451" s="48">
        <v>0</v>
      </c>
      <c r="C451" s="48">
        <v>36690.177895000001</v>
      </c>
      <c r="D451" s="48">
        <v>8250.1077000000005</v>
      </c>
    </row>
    <row r="452" spans="1:4" x14ac:dyDescent="0.2">
      <c r="A452" s="8">
        <v>443</v>
      </c>
      <c r="B452" s="48">
        <v>0</v>
      </c>
      <c r="C452" s="48">
        <v>30678.081543</v>
      </c>
      <c r="D452" s="48">
        <v>6707.0770999999995</v>
      </c>
    </row>
    <row r="453" spans="1:4" x14ac:dyDescent="0.2">
      <c r="A453" s="8">
        <v>444</v>
      </c>
      <c r="B453" s="48">
        <v>117.30523700000001</v>
      </c>
      <c r="C453" s="48">
        <v>26363.291992999999</v>
      </c>
      <c r="D453" s="48">
        <v>6195.0748999999996</v>
      </c>
    </row>
    <row r="454" spans="1:4" x14ac:dyDescent="0.2">
      <c r="A454" s="8">
        <v>445</v>
      </c>
      <c r="B454" s="48">
        <v>2640.384094</v>
      </c>
      <c r="C454" s="48">
        <v>25795.300780999998</v>
      </c>
      <c r="D454" s="48">
        <v>8825.9115999999995</v>
      </c>
    </row>
    <row r="455" spans="1:4" x14ac:dyDescent="0.2">
      <c r="A455" s="8">
        <v>446</v>
      </c>
      <c r="B455" s="48">
        <v>8146.4270020000004</v>
      </c>
      <c r="C455" s="48">
        <v>46390.116609000004</v>
      </c>
      <c r="D455" s="48">
        <v>6916.6296000000002</v>
      </c>
    </row>
    <row r="456" spans="1:4" x14ac:dyDescent="0.2">
      <c r="A456" s="8">
        <v>447</v>
      </c>
      <c r="B456" s="48">
        <v>10569.340088000001</v>
      </c>
      <c r="C456" s="48">
        <v>50609.948007999999</v>
      </c>
      <c r="D456" s="48">
        <v>5726.7416999999996</v>
      </c>
    </row>
    <row r="457" spans="1:4" x14ac:dyDescent="0.2">
      <c r="A457" s="8">
        <v>448</v>
      </c>
      <c r="B457" s="48">
        <v>16292.158936</v>
      </c>
      <c r="C457" s="48">
        <v>32036.59375</v>
      </c>
      <c r="D457" s="48">
        <v>4563.4906000000001</v>
      </c>
    </row>
    <row r="458" spans="1:4" x14ac:dyDescent="0.2">
      <c r="A458" s="8">
        <v>449</v>
      </c>
      <c r="B458" s="48">
        <v>53425.054000000004</v>
      </c>
      <c r="C458" s="48">
        <v>37389.677929999998</v>
      </c>
      <c r="D458" s="48">
        <v>4473.817</v>
      </c>
    </row>
    <row r="459" spans="1:4" x14ac:dyDescent="0.2">
      <c r="A459" s="8">
        <v>450</v>
      </c>
      <c r="B459" s="48">
        <v>67895.706999999995</v>
      </c>
      <c r="C459" s="48">
        <v>50002.528000000006</v>
      </c>
      <c r="D459" s="48">
        <v>4220.2692539999998</v>
      </c>
    </row>
    <row r="460" spans="1:4" x14ac:dyDescent="0.2">
      <c r="A460" s="8">
        <v>451</v>
      </c>
      <c r="B460" s="48">
        <v>89564.613250000009</v>
      </c>
      <c r="C460" s="48">
        <v>62494.760679999999</v>
      </c>
      <c r="D460" s="48">
        <v>5337.3022000000001</v>
      </c>
    </row>
    <row r="461" spans="1:4" x14ac:dyDescent="0.2">
      <c r="A461" s="8">
        <v>452</v>
      </c>
      <c r="B461" s="48">
        <v>54467.021000000001</v>
      </c>
      <c r="C461" s="48">
        <v>56803.366679999999</v>
      </c>
      <c r="D461" s="48">
        <v>7709.2161999999989</v>
      </c>
    </row>
    <row r="462" spans="1:4" x14ac:dyDescent="0.2">
      <c r="A462" s="8">
        <v>453</v>
      </c>
      <c r="B462" s="48">
        <v>45558.41</v>
      </c>
      <c r="C462" s="48">
        <v>49589.927569999993</v>
      </c>
      <c r="D462" s="48">
        <v>12704.709699999999</v>
      </c>
    </row>
    <row r="463" spans="1:4" x14ac:dyDescent="0.2">
      <c r="A463" s="8">
        <v>454</v>
      </c>
      <c r="B463" s="48">
        <v>46080.311000000002</v>
      </c>
      <c r="C463" s="48">
        <v>40249.824032000004</v>
      </c>
      <c r="D463" s="48">
        <v>19735.440399999999</v>
      </c>
    </row>
    <row r="464" spans="1:4" x14ac:dyDescent="0.2">
      <c r="A464" s="8">
        <v>455</v>
      </c>
      <c r="B464" s="48">
        <v>46497.269086</v>
      </c>
      <c r="C464" s="48">
        <v>46829.877507999998</v>
      </c>
      <c r="D464" s="48">
        <v>25315.122600000002</v>
      </c>
    </row>
    <row r="465" spans="1:4" x14ac:dyDescent="0.2">
      <c r="A465" s="8">
        <v>456</v>
      </c>
      <c r="B465" s="48">
        <v>30453.349610000005</v>
      </c>
      <c r="C465" s="48">
        <v>54473.022999999994</v>
      </c>
      <c r="D465" s="48">
        <v>23968.654300000002</v>
      </c>
    </row>
    <row r="466" spans="1:4" x14ac:dyDescent="0.2">
      <c r="A466" s="8">
        <v>457</v>
      </c>
      <c r="B466" s="48">
        <v>7648.301515000001</v>
      </c>
      <c r="C466" s="48">
        <v>64284.227000000006</v>
      </c>
      <c r="D466" s="48">
        <v>27454.8292</v>
      </c>
    </row>
    <row r="467" spans="1:4" x14ac:dyDescent="0.2">
      <c r="A467" s="8">
        <v>458</v>
      </c>
      <c r="B467" s="48">
        <v>2653.7594309999999</v>
      </c>
      <c r="C467" s="48">
        <v>33294.641636</v>
      </c>
      <c r="D467" s="48">
        <v>27935.898500000003</v>
      </c>
    </row>
    <row r="468" spans="1:4" x14ac:dyDescent="0.2">
      <c r="A468" s="8">
        <v>459</v>
      </c>
      <c r="B468" s="48">
        <v>1163.1689609999999</v>
      </c>
      <c r="C468" s="48">
        <v>27043.149414</v>
      </c>
      <c r="D468" s="48">
        <v>27269.557199999999</v>
      </c>
    </row>
    <row r="469" spans="1:4" x14ac:dyDescent="0.2">
      <c r="A469" s="8">
        <v>460</v>
      </c>
      <c r="B469" s="48">
        <v>3401.9533689999998</v>
      </c>
      <c r="C469" s="48">
        <v>33255.677735000005</v>
      </c>
      <c r="D469" s="48">
        <v>25983.294999999998</v>
      </c>
    </row>
    <row r="470" spans="1:4" x14ac:dyDescent="0.2">
      <c r="A470" s="8">
        <v>461</v>
      </c>
      <c r="B470" s="48">
        <v>7075.5047599999998</v>
      </c>
      <c r="C470" s="48">
        <v>38913.522858999997</v>
      </c>
      <c r="D470" s="48">
        <v>26701.230899999999</v>
      </c>
    </row>
    <row r="471" spans="1:4" x14ac:dyDescent="0.2">
      <c r="A471" s="8">
        <v>462</v>
      </c>
      <c r="B471" s="48">
        <v>9075.1450199999999</v>
      </c>
      <c r="C471" s="48">
        <v>31888.128906999998</v>
      </c>
      <c r="D471" s="48">
        <v>26747.732500000002</v>
      </c>
    </row>
    <row r="472" spans="1:4" x14ac:dyDescent="0.2">
      <c r="A472" s="8">
        <v>463</v>
      </c>
      <c r="B472" s="48">
        <v>6747.6459969999996</v>
      </c>
      <c r="C472" s="48">
        <v>22461.986328999999</v>
      </c>
      <c r="D472" s="48">
        <v>23540.1826</v>
      </c>
    </row>
    <row r="473" spans="1:4" x14ac:dyDescent="0.2">
      <c r="A473" s="8">
        <v>464</v>
      </c>
      <c r="B473" s="48">
        <v>3153.8258059999998</v>
      </c>
      <c r="C473" s="48">
        <v>20950.169433999999</v>
      </c>
      <c r="D473" s="48">
        <v>20255.895</v>
      </c>
    </row>
    <row r="474" spans="1:4" x14ac:dyDescent="0.2">
      <c r="A474" s="8">
        <v>465</v>
      </c>
      <c r="B474" s="48">
        <v>1092.235169</v>
      </c>
      <c r="C474" s="48">
        <v>23764.722169000001</v>
      </c>
      <c r="D474" s="48">
        <v>15388.218000000001</v>
      </c>
    </row>
    <row r="475" spans="1:4" x14ac:dyDescent="0.2">
      <c r="A475" s="8">
        <v>466</v>
      </c>
      <c r="B475" s="48">
        <v>502.66974700000003</v>
      </c>
      <c r="C475" s="48">
        <v>20395.074219000002</v>
      </c>
      <c r="D475" s="48">
        <v>13596.238300000001</v>
      </c>
    </row>
    <row r="476" spans="1:4" x14ac:dyDescent="0.2">
      <c r="A476" s="8">
        <v>467</v>
      </c>
      <c r="B476" s="48">
        <v>2564.6095580000001</v>
      </c>
      <c r="C476" s="48">
        <v>23318.914063</v>
      </c>
      <c r="D476" s="48">
        <v>11995.5532</v>
      </c>
    </row>
    <row r="477" spans="1:4" x14ac:dyDescent="0.2">
      <c r="A477" s="8">
        <v>468</v>
      </c>
      <c r="B477" s="48">
        <v>1425.489562</v>
      </c>
      <c r="C477" s="48">
        <v>25449.913085999997</v>
      </c>
      <c r="D477" s="48">
        <v>10750.808000000001</v>
      </c>
    </row>
    <row r="478" spans="1:4" x14ac:dyDescent="0.2">
      <c r="A478" s="8">
        <v>469</v>
      </c>
      <c r="B478" s="48">
        <v>1835.2476350000002</v>
      </c>
      <c r="C478" s="48">
        <v>29366.266112999998</v>
      </c>
      <c r="D478" s="48">
        <v>8636.8877999999986</v>
      </c>
    </row>
    <row r="479" spans="1:4" x14ac:dyDescent="0.2">
      <c r="A479" s="8">
        <v>470</v>
      </c>
      <c r="B479" s="48">
        <v>2471.8418879999999</v>
      </c>
      <c r="C479" s="48">
        <v>31401.910645</v>
      </c>
      <c r="D479" s="48">
        <v>9846.3024000000005</v>
      </c>
    </row>
    <row r="480" spans="1:4" x14ac:dyDescent="0.2">
      <c r="A480" s="8">
        <v>471</v>
      </c>
      <c r="B480" s="48">
        <v>2903.8194579999999</v>
      </c>
      <c r="C480" s="48">
        <v>29465.582031000002</v>
      </c>
      <c r="D480" s="48">
        <v>7880.7101999999995</v>
      </c>
    </row>
    <row r="481" spans="1:4" x14ac:dyDescent="0.2">
      <c r="A481" s="8">
        <v>472</v>
      </c>
      <c r="B481" s="48">
        <v>10805.517334</v>
      </c>
      <c r="C481" s="48">
        <v>34641.929687000003</v>
      </c>
      <c r="D481" s="48">
        <v>8091.5219999999999</v>
      </c>
    </row>
    <row r="482" spans="1:4" x14ac:dyDescent="0.2">
      <c r="A482" s="8">
        <v>473</v>
      </c>
      <c r="B482" s="48">
        <v>16414.637207</v>
      </c>
      <c r="C482" s="48">
        <v>25461.044922000001</v>
      </c>
      <c r="D482" s="48">
        <v>8582.5614999999998</v>
      </c>
    </row>
    <row r="483" spans="1:4" x14ac:dyDescent="0.2">
      <c r="A483" s="8">
        <v>474</v>
      </c>
      <c r="B483" s="48">
        <v>22425.214356</v>
      </c>
      <c r="C483" s="48">
        <v>34604.073241999999</v>
      </c>
      <c r="D483" s="48">
        <v>9125.5442000000003</v>
      </c>
    </row>
    <row r="484" spans="1:4" x14ac:dyDescent="0.2">
      <c r="A484" s="8">
        <v>475</v>
      </c>
      <c r="B484" s="48">
        <v>28216.033692000001</v>
      </c>
      <c r="C484" s="48">
        <v>34856.730467999994</v>
      </c>
      <c r="D484" s="48">
        <v>12977.0612</v>
      </c>
    </row>
    <row r="485" spans="1:4" x14ac:dyDescent="0.2">
      <c r="A485" s="8">
        <v>476</v>
      </c>
      <c r="B485" s="48">
        <v>40617.905094000002</v>
      </c>
      <c r="C485" s="48">
        <v>30569.351563000004</v>
      </c>
      <c r="D485" s="48">
        <v>20768.689000000002</v>
      </c>
    </row>
    <row r="486" spans="1:4" x14ac:dyDescent="0.2">
      <c r="A486" s="8">
        <v>477</v>
      </c>
      <c r="B486" s="48">
        <v>60414.877179999996</v>
      </c>
      <c r="C486" s="48">
        <v>22279.227051000002</v>
      </c>
      <c r="D486" s="48">
        <v>21466.501999999997</v>
      </c>
    </row>
    <row r="487" spans="1:4" x14ac:dyDescent="0.2">
      <c r="A487" s="8">
        <v>478</v>
      </c>
      <c r="B487" s="48">
        <v>70135.183000000005</v>
      </c>
      <c r="C487" s="48">
        <v>33040.590820999998</v>
      </c>
      <c r="D487" s="48">
        <v>27325.940499999997</v>
      </c>
    </row>
    <row r="488" spans="1:4" x14ac:dyDescent="0.2">
      <c r="A488" s="8">
        <v>479</v>
      </c>
      <c r="B488" s="48">
        <v>61296.67</v>
      </c>
      <c r="C488" s="48">
        <v>27833.197267</v>
      </c>
      <c r="D488" s="48">
        <v>26529.531200000001</v>
      </c>
    </row>
    <row r="489" spans="1:4" x14ac:dyDescent="0.2">
      <c r="A489" s="8">
        <v>480</v>
      </c>
      <c r="B489" s="48">
        <v>38424.805012000004</v>
      </c>
      <c r="C489" s="48">
        <v>19643.055664</v>
      </c>
      <c r="D489" s="48">
        <v>27153.4853</v>
      </c>
    </row>
    <row r="490" spans="1:4" x14ac:dyDescent="0.2">
      <c r="A490" s="8">
        <v>481</v>
      </c>
      <c r="B490" s="48">
        <v>21933.122802000002</v>
      </c>
      <c r="C490" s="48">
        <v>31332.899414</v>
      </c>
      <c r="D490" s="48">
        <v>25580.724099999999</v>
      </c>
    </row>
    <row r="491" spans="1:4" x14ac:dyDescent="0.2">
      <c r="A491" s="8">
        <v>482</v>
      </c>
      <c r="B491" s="48">
        <v>11842.063965000001</v>
      </c>
      <c r="C491" s="48">
        <v>50447.225406000005</v>
      </c>
      <c r="D491" s="48">
        <v>18878.803599999999</v>
      </c>
    </row>
    <row r="492" spans="1:4" x14ac:dyDescent="0.2">
      <c r="A492" s="8">
        <v>483</v>
      </c>
      <c r="B492" s="48">
        <v>7678.5313720000013</v>
      </c>
      <c r="C492" s="48">
        <v>36606.010941999994</v>
      </c>
      <c r="D492" s="48">
        <v>21266.319899999999</v>
      </c>
    </row>
    <row r="493" spans="1:4" x14ac:dyDescent="0.2">
      <c r="A493" s="8">
        <v>484</v>
      </c>
      <c r="B493" s="48">
        <v>3987.1139520000002</v>
      </c>
      <c r="C493" s="48">
        <v>53714.611000000004</v>
      </c>
      <c r="D493" s="48">
        <v>21941.517599999999</v>
      </c>
    </row>
    <row r="494" spans="1:4" x14ac:dyDescent="0.2">
      <c r="A494" s="8">
        <v>485</v>
      </c>
      <c r="B494" s="48">
        <v>2423.2175910000001</v>
      </c>
      <c r="C494" s="48">
        <v>56144.662999999993</v>
      </c>
      <c r="D494" s="48">
        <v>17705.714900000003</v>
      </c>
    </row>
    <row r="495" spans="1:4" x14ac:dyDescent="0.2">
      <c r="A495" s="8">
        <v>486</v>
      </c>
      <c r="B495" s="48">
        <v>267.09106100000002</v>
      </c>
      <c r="C495" s="48">
        <v>60436.362999999998</v>
      </c>
      <c r="D495" s="48">
        <v>18202.248</v>
      </c>
    </row>
    <row r="496" spans="1:4" x14ac:dyDescent="0.2">
      <c r="A496" s="8">
        <v>487</v>
      </c>
      <c r="B496" s="48">
        <v>0</v>
      </c>
      <c r="C496" s="48">
        <v>46265.106977000003</v>
      </c>
      <c r="D496" s="48">
        <v>17896.979900000002</v>
      </c>
    </row>
    <row r="497" spans="1:4" x14ac:dyDescent="0.2">
      <c r="A497" s="8">
        <v>488</v>
      </c>
      <c r="B497" s="48">
        <v>0</v>
      </c>
      <c r="C497" s="48">
        <v>46827.476741999999</v>
      </c>
      <c r="D497" s="48">
        <v>21043.828600000001</v>
      </c>
    </row>
    <row r="498" spans="1:4" x14ac:dyDescent="0.2">
      <c r="A498" s="8">
        <v>489</v>
      </c>
      <c r="B498" s="48">
        <v>0</v>
      </c>
      <c r="C498" s="48">
        <v>30300.660571</v>
      </c>
      <c r="D498" s="48">
        <v>20068.693800000001</v>
      </c>
    </row>
    <row r="499" spans="1:4" x14ac:dyDescent="0.2">
      <c r="A499" s="8">
        <v>490</v>
      </c>
      <c r="B499" s="48">
        <v>19.051472</v>
      </c>
      <c r="C499" s="48">
        <v>19574.872314</v>
      </c>
      <c r="D499" s="48">
        <v>22608.712900000002</v>
      </c>
    </row>
    <row r="500" spans="1:4" x14ac:dyDescent="0.2">
      <c r="A500" s="8">
        <v>491</v>
      </c>
      <c r="B500" s="48">
        <v>480.52004199999999</v>
      </c>
      <c r="C500" s="48">
        <v>27330.026856</v>
      </c>
      <c r="D500" s="48">
        <v>28616.016600000003</v>
      </c>
    </row>
    <row r="501" spans="1:4" x14ac:dyDescent="0.2">
      <c r="A501" s="8">
        <v>492</v>
      </c>
      <c r="B501" s="48">
        <v>865.96082999999999</v>
      </c>
      <c r="C501" s="48">
        <v>33942.198241999999</v>
      </c>
      <c r="D501" s="48">
        <v>26065.898499999999</v>
      </c>
    </row>
    <row r="502" spans="1:4" x14ac:dyDescent="0.2">
      <c r="A502" s="8">
        <v>493</v>
      </c>
      <c r="B502" s="48">
        <v>1527.4796139999999</v>
      </c>
      <c r="C502" s="48">
        <v>39505.089632000003</v>
      </c>
      <c r="D502" s="48">
        <v>17823.822500000002</v>
      </c>
    </row>
    <row r="503" spans="1:4" x14ac:dyDescent="0.2">
      <c r="A503" s="8">
        <v>494</v>
      </c>
      <c r="B503" s="48">
        <v>1519.4174799999998</v>
      </c>
      <c r="C503" s="48">
        <v>49279.532610000002</v>
      </c>
      <c r="D503" s="48">
        <v>18383.4732</v>
      </c>
    </row>
    <row r="504" spans="1:4" x14ac:dyDescent="0.2">
      <c r="A504" s="8">
        <v>495</v>
      </c>
      <c r="B504" s="48">
        <v>6124.478881</v>
      </c>
      <c r="C504" s="48">
        <v>51210.839000000007</v>
      </c>
      <c r="D504" s="48">
        <v>13563.178699999999</v>
      </c>
    </row>
    <row r="505" spans="1:4" x14ac:dyDescent="0.2">
      <c r="A505" s="8">
        <v>496</v>
      </c>
      <c r="B505" s="48">
        <v>9171.2506109999995</v>
      </c>
      <c r="C505" s="48">
        <v>64708.814180000001</v>
      </c>
      <c r="D505" s="48">
        <v>18576.022499999999</v>
      </c>
    </row>
    <row r="506" spans="1:4" x14ac:dyDescent="0.2">
      <c r="A506" s="8">
        <v>497</v>
      </c>
      <c r="B506" s="48">
        <v>13256.494629000001</v>
      </c>
      <c r="C506" s="48">
        <v>71106.245250000007</v>
      </c>
      <c r="D506" s="48">
        <v>14447.7209</v>
      </c>
    </row>
    <row r="507" spans="1:4" x14ac:dyDescent="0.2">
      <c r="A507" s="8">
        <v>498</v>
      </c>
      <c r="B507" s="48">
        <v>22556.758789</v>
      </c>
      <c r="C507" s="48">
        <v>60284.508999999998</v>
      </c>
      <c r="D507" s="48">
        <v>17079.867700000003</v>
      </c>
    </row>
    <row r="508" spans="1:4" x14ac:dyDescent="0.2">
      <c r="A508" s="8">
        <v>499</v>
      </c>
      <c r="B508" s="48">
        <v>32220.036619999999</v>
      </c>
      <c r="C508" s="48">
        <v>61751.687000000005</v>
      </c>
      <c r="D508" s="48">
        <v>23217.062899999997</v>
      </c>
    </row>
    <row r="509" spans="1:4" x14ac:dyDescent="0.2">
      <c r="A509" s="8">
        <v>500</v>
      </c>
      <c r="B509" s="48">
        <v>49457.108360000006</v>
      </c>
      <c r="C509" s="48">
        <v>41208.815195999996</v>
      </c>
      <c r="D509" s="48">
        <v>23618.336499999998</v>
      </c>
    </row>
    <row r="510" spans="1:4" x14ac:dyDescent="0.2">
      <c r="A510" s="8">
        <v>501</v>
      </c>
      <c r="B510" s="48">
        <v>52575.531929999997</v>
      </c>
      <c r="C510" s="48">
        <v>37780.060053999994</v>
      </c>
      <c r="D510" s="48">
        <v>26062.575700000001</v>
      </c>
    </row>
    <row r="511" spans="1:4" x14ac:dyDescent="0.2">
      <c r="A511" s="8">
        <v>502</v>
      </c>
      <c r="B511" s="48">
        <v>38714.581210999997</v>
      </c>
      <c r="C511" s="48">
        <v>38009.631464999999</v>
      </c>
      <c r="D511" s="48">
        <v>28138.858400000001</v>
      </c>
    </row>
    <row r="512" spans="1:4" x14ac:dyDescent="0.2">
      <c r="A512" s="8">
        <v>503</v>
      </c>
      <c r="B512" s="48">
        <v>22071.856444999998</v>
      </c>
      <c r="C512" s="48">
        <v>47290.906094000005</v>
      </c>
      <c r="D512" s="48">
        <v>29031.305100000001</v>
      </c>
    </row>
    <row r="513" spans="1:4" x14ac:dyDescent="0.2">
      <c r="A513" s="8">
        <v>504</v>
      </c>
      <c r="B513" s="48">
        <v>4985.1253659999993</v>
      </c>
      <c r="C513" s="48">
        <v>43873.702648000006</v>
      </c>
      <c r="D513" s="48">
        <v>28831.594299999997</v>
      </c>
    </row>
    <row r="514" spans="1:4" x14ac:dyDescent="0.2">
      <c r="A514" s="8">
        <v>505</v>
      </c>
      <c r="B514" s="48">
        <v>52.159615000000002</v>
      </c>
      <c r="C514" s="48">
        <v>52508.588491999995</v>
      </c>
      <c r="D514" s="48">
        <v>29791.216800000002</v>
      </c>
    </row>
    <row r="515" spans="1:4" x14ac:dyDescent="0.2">
      <c r="A515" s="8">
        <v>506</v>
      </c>
      <c r="B515" s="48">
        <v>0</v>
      </c>
      <c r="C515" s="48">
        <v>57871.354999999996</v>
      </c>
      <c r="D515" s="48">
        <v>26575.044900000001</v>
      </c>
    </row>
    <row r="516" spans="1:4" x14ac:dyDescent="0.2">
      <c r="A516" s="8">
        <v>507</v>
      </c>
      <c r="B516" s="48">
        <v>27.655193000000001</v>
      </c>
      <c r="C516" s="48">
        <v>57452.409</v>
      </c>
      <c r="D516" s="48">
        <v>24913.355</v>
      </c>
    </row>
    <row r="517" spans="1:4" x14ac:dyDescent="0.2">
      <c r="A517" s="8">
        <v>508</v>
      </c>
      <c r="B517" s="48">
        <v>3033.5784000000003</v>
      </c>
      <c r="C517" s="48">
        <v>51493.866999999998</v>
      </c>
      <c r="D517" s="48">
        <v>26436.117200000001</v>
      </c>
    </row>
    <row r="518" spans="1:4" x14ac:dyDescent="0.2">
      <c r="A518" s="8">
        <v>509</v>
      </c>
      <c r="B518" s="48">
        <v>5337.9910279999995</v>
      </c>
      <c r="C518" s="48">
        <v>46962.961000000003</v>
      </c>
      <c r="D518" s="48">
        <v>28327.153400000003</v>
      </c>
    </row>
    <row r="519" spans="1:4" x14ac:dyDescent="0.2">
      <c r="A519" s="8">
        <v>510</v>
      </c>
      <c r="B519" s="48">
        <v>4643.9605709999996</v>
      </c>
      <c r="C519" s="48">
        <v>44056.445</v>
      </c>
      <c r="D519" s="48">
        <v>26865.252</v>
      </c>
    </row>
    <row r="520" spans="1:4" x14ac:dyDescent="0.2">
      <c r="A520" s="8">
        <v>511</v>
      </c>
      <c r="B520" s="48">
        <v>8901.1528319999998</v>
      </c>
      <c r="C520" s="48">
        <v>40398.690694999998</v>
      </c>
      <c r="D520" s="48">
        <v>27549.6495</v>
      </c>
    </row>
    <row r="521" spans="1:4" x14ac:dyDescent="0.2">
      <c r="A521" s="8">
        <v>512</v>
      </c>
      <c r="B521" s="48">
        <v>4702.9204099999997</v>
      </c>
      <c r="C521" s="48">
        <v>30406.573242999999</v>
      </c>
      <c r="D521" s="48">
        <v>22748.092199999999</v>
      </c>
    </row>
    <row r="522" spans="1:4" x14ac:dyDescent="0.2">
      <c r="A522" s="8">
        <v>513</v>
      </c>
      <c r="B522" s="48">
        <v>17.509653</v>
      </c>
      <c r="C522" s="48">
        <v>14835.557617</v>
      </c>
      <c r="D522" s="48">
        <v>15669.6242</v>
      </c>
    </row>
    <row r="523" spans="1:4" x14ac:dyDescent="0.2">
      <c r="A523" s="8">
        <v>514</v>
      </c>
      <c r="B523" s="48">
        <v>1033.803766</v>
      </c>
      <c r="C523" s="48">
        <v>11581.722168</v>
      </c>
      <c r="D523" s="48">
        <v>6055.5248820000006</v>
      </c>
    </row>
    <row r="524" spans="1:4" x14ac:dyDescent="0.2">
      <c r="A524" s="8">
        <v>515</v>
      </c>
      <c r="B524" s="48">
        <v>4006.7260139999999</v>
      </c>
      <c r="C524" s="48">
        <v>7836.7829589999992</v>
      </c>
      <c r="D524" s="48">
        <v>2668.3775019999998</v>
      </c>
    </row>
    <row r="525" spans="1:4" x14ac:dyDescent="0.2">
      <c r="A525" s="8">
        <v>516</v>
      </c>
      <c r="B525" s="48">
        <v>6893.0314950000002</v>
      </c>
      <c r="C525" s="48">
        <v>6991.6796880000002</v>
      </c>
      <c r="D525" s="48">
        <v>831.76080000000002</v>
      </c>
    </row>
    <row r="526" spans="1:4" x14ac:dyDescent="0.2">
      <c r="A526" s="8">
        <v>517</v>
      </c>
      <c r="B526" s="48">
        <v>11368.683349000001</v>
      </c>
      <c r="C526" s="48">
        <v>9219.8090819999998</v>
      </c>
      <c r="D526" s="48">
        <v>1.311526</v>
      </c>
    </row>
    <row r="527" spans="1:4" x14ac:dyDescent="0.2">
      <c r="A527" s="8">
        <v>518</v>
      </c>
      <c r="B527" s="48">
        <v>9075.3726809999989</v>
      </c>
      <c r="C527" s="48">
        <v>10314.201660000001</v>
      </c>
      <c r="D527" s="48">
        <v>0</v>
      </c>
    </row>
    <row r="528" spans="1:4" x14ac:dyDescent="0.2">
      <c r="A528" s="8">
        <v>519</v>
      </c>
      <c r="B528" s="48">
        <v>5918.8497310000002</v>
      </c>
      <c r="C528" s="48">
        <v>13161.766113</v>
      </c>
      <c r="D528" s="48">
        <v>6.3534999999999994E-2</v>
      </c>
    </row>
    <row r="529" spans="1:4" x14ac:dyDescent="0.2">
      <c r="A529" s="8">
        <v>520</v>
      </c>
      <c r="B529" s="48">
        <v>6939.5391840000002</v>
      </c>
      <c r="C529" s="48">
        <v>14740.767334</v>
      </c>
      <c r="D529" s="48">
        <v>37.692657999999994</v>
      </c>
    </row>
    <row r="530" spans="1:4" x14ac:dyDescent="0.2">
      <c r="A530" s="8">
        <v>521</v>
      </c>
      <c r="B530" s="48">
        <v>7618.2283930000003</v>
      </c>
      <c r="C530" s="48">
        <v>19810.242677000002</v>
      </c>
      <c r="D530" s="48">
        <v>1.2541999999999999E-2</v>
      </c>
    </row>
    <row r="531" spans="1:4" x14ac:dyDescent="0.2">
      <c r="A531" s="8">
        <v>522</v>
      </c>
      <c r="B531" s="48">
        <v>3310.2171639999997</v>
      </c>
      <c r="C531" s="48">
        <v>23294.998047000001</v>
      </c>
      <c r="D531" s="48">
        <v>601.87792999999999</v>
      </c>
    </row>
    <row r="532" spans="1:4" x14ac:dyDescent="0.2">
      <c r="A532" s="8">
        <v>523</v>
      </c>
      <c r="B532" s="48">
        <v>3356.3040759999999</v>
      </c>
      <c r="C532" s="48">
        <v>21466.82373</v>
      </c>
      <c r="D532" s="48">
        <v>10672.124099999999</v>
      </c>
    </row>
    <row r="533" spans="1:4" x14ac:dyDescent="0.2">
      <c r="A533" s="8">
        <v>524</v>
      </c>
      <c r="B533" s="48">
        <v>4868.495422</v>
      </c>
      <c r="C533" s="48">
        <v>24493.323242000002</v>
      </c>
      <c r="D533" s="48">
        <v>12573.6746</v>
      </c>
    </row>
    <row r="534" spans="1:4" x14ac:dyDescent="0.2">
      <c r="A534" s="8">
        <v>525</v>
      </c>
      <c r="B534" s="48">
        <v>14862.087769</v>
      </c>
      <c r="C534" s="48">
        <v>25256.741698999998</v>
      </c>
      <c r="D534" s="48">
        <v>9418.9652999999998</v>
      </c>
    </row>
    <row r="535" spans="1:4" x14ac:dyDescent="0.2">
      <c r="A535" s="8">
        <v>526</v>
      </c>
      <c r="B535" s="48">
        <v>30386.249512000002</v>
      </c>
      <c r="C535" s="48">
        <v>44320.306340000003</v>
      </c>
      <c r="D535" s="48">
        <v>3665.0844539999998</v>
      </c>
    </row>
    <row r="536" spans="1:4" x14ac:dyDescent="0.2">
      <c r="A536" s="8">
        <v>527</v>
      </c>
      <c r="B536" s="48">
        <v>12113.686524000001</v>
      </c>
      <c r="C536" s="48">
        <v>37531.945812999998</v>
      </c>
      <c r="D536" s="48">
        <v>3545.5244379999995</v>
      </c>
    </row>
    <row r="537" spans="1:4" x14ac:dyDescent="0.2">
      <c r="A537" s="8">
        <v>528</v>
      </c>
      <c r="B537" s="48">
        <v>4573.9624629999998</v>
      </c>
      <c r="C537" s="48">
        <v>40302.994170999998</v>
      </c>
      <c r="D537" s="48">
        <v>7612.8353000000006</v>
      </c>
    </row>
    <row r="538" spans="1:4" x14ac:dyDescent="0.2">
      <c r="A538" s="8">
        <v>529</v>
      </c>
      <c r="B538" s="48">
        <v>30.733841000000002</v>
      </c>
      <c r="C538" s="48">
        <v>44039.628000000004</v>
      </c>
      <c r="D538" s="48">
        <v>4435.5956770000003</v>
      </c>
    </row>
    <row r="539" spans="1:4" x14ac:dyDescent="0.2">
      <c r="A539" s="8">
        <v>530</v>
      </c>
      <c r="B539" s="48">
        <v>4644.4653789999993</v>
      </c>
      <c r="C539" s="48">
        <v>36877.122336</v>
      </c>
      <c r="D539" s="48">
        <v>1277.785789</v>
      </c>
    </row>
    <row r="540" spans="1:4" x14ac:dyDescent="0.2">
      <c r="A540" s="8">
        <v>531</v>
      </c>
      <c r="B540" s="48">
        <v>10089.310058999999</v>
      </c>
      <c r="C540" s="48">
        <v>31132.583985000001</v>
      </c>
      <c r="D540" s="48">
        <v>57.388258</v>
      </c>
    </row>
    <row r="541" spans="1:4" x14ac:dyDescent="0.2">
      <c r="A541" s="8">
        <v>532</v>
      </c>
      <c r="B541" s="48">
        <v>6316.8356630000007</v>
      </c>
      <c r="C541" s="48">
        <v>24290.305176000002</v>
      </c>
      <c r="D541" s="48">
        <v>52.472834000000006</v>
      </c>
    </row>
    <row r="542" spans="1:4" x14ac:dyDescent="0.2">
      <c r="A542" s="8">
        <v>533</v>
      </c>
      <c r="B542" s="48">
        <v>0</v>
      </c>
      <c r="C542" s="48">
        <v>22911.539062</v>
      </c>
      <c r="D542" s="48">
        <v>26.676451</v>
      </c>
    </row>
    <row r="543" spans="1:4" x14ac:dyDescent="0.2">
      <c r="A543" s="8">
        <v>534</v>
      </c>
      <c r="B543" s="48">
        <v>1081.485199</v>
      </c>
      <c r="C543" s="48">
        <v>45217.290546999997</v>
      </c>
      <c r="D543" s="48">
        <v>0</v>
      </c>
    </row>
    <row r="544" spans="1:4" x14ac:dyDescent="0.2">
      <c r="A544" s="8">
        <v>535</v>
      </c>
      <c r="B544" s="48">
        <v>13918.239013999999</v>
      </c>
      <c r="C544" s="48">
        <v>22187.346190999997</v>
      </c>
      <c r="D544" s="48">
        <v>0</v>
      </c>
    </row>
    <row r="545" spans="1:4" x14ac:dyDescent="0.2">
      <c r="A545" s="8">
        <v>536</v>
      </c>
      <c r="B545" s="48">
        <v>12475.112793</v>
      </c>
      <c r="C545" s="48">
        <v>18740.166014999999</v>
      </c>
      <c r="D545" s="48">
        <v>0</v>
      </c>
    </row>
    <row r="546" spans="1:4" x14ac:dyDescent="0.2">
      <c r="A546" s="8">
        <v>537</v>
      </c>
      <c r="B546" s="48">
        <v>5908.8193369999999</v>
      </c>
      <c r="C546" s="48">
        <v>15242.059814999999</v>
      </c>
      <c r="D546" s="48">
        <v>0</v>
      </c>
    </row>
    <row r="547" spans="1:4" x14ac:dyDescent="0.2">
      <c r="A547" s="8">
        <v>538</v>
      </c>
      <c r="B547" s="48">
        <v>1673.737519</v>
      </c>
      <c r="C547" s="48">
        <v>7621.2878419999997</v>
      </c>
      <c r="D547" s="48">
        <v>0</v>
      </c>
    </row>
    <row r="548" spans="1:4" x14ac:dyDescent="0.2">
      <c r="A548" s="8">
        <v>539</v>
      </c>
      <c r="B548" s="48">
        <v>5291.1354369999999</v>
      </c>
      <c r="C548" s="48">
        <v>1976.633697</v>
      </c>
      <c r="D548" s="48">
        <v>0</v>
      </c>
    </row>
    <row r="549" spans="1:4" x14ac:dyDescent="0.2">
      <c r="A549" s="8">
        <v>540</v>
      </c>
      <c r="B549" s="48">
        <v>29154.492188000004</v>
      </c>
      <c r="C549" s="48">
        <v>2371.4638070000001</v>
      </c>
      <c r="D549" s="48">
        <v>42.356237999999998</v>
      </c>
    </row>
    <row r="550" spans="1:4" x14ac:dyDescent="0.2">
      <c r="A550" s="8">
        <v>541</v>
      </c>
      <c r="B550" s="48">
        <v>33557.487793</v>
      </c>
      <c r="C550" s="48">
        <v>6077.9603879999995</v>
      </c>
      <c r="D550" s="48">
        <v>1.622099</v>
      </c>
    </row>
    <row r="551" spans="1:4" x14ac:dyDescent="0.2">
      <c r="A551" s="8">
        <v>542</v>
      </c>
      <c r="B551" s="48">
        <v>30531.290039000003</v>
      </c>
      <c r="C551" s="48">
        <v>5844.1981809999997</v>
      </c>
      <c r="D551" s="48">
        <v>5.6180000000000001E-2</v>
      </c>
    </row>
    <row r="552" spans="1:4" x14ac:dyDescent="0.2">
      <c r="A552" s="8">
        <v>543</v>
      </c>
      <c r="B552" s="48">
        <v>31666.192870999999</v>
      </c>
      <c r="C552" s="48">
        <v>12905.540527999998</v>
      </c>
      <c r="D552" s="48">
        <v>7.8927839999999998</v>
      </c>
    </row>
    <row r="553" spans="1:4" x14ac:dyDescent="0.2">
      <c r="A553" s="8">
        <v>544</v>
      </c>
      <c r="B553" s="48">
        <v>42862.109640999995</v>
      </c>
      <c r="C553" s="48">
        <v>24972.753419000001</v>
      </c>
      <c r="D553" s="48">
        <v>0.24113599999999999</v>
      </c>
    </row>
    <row r="554" spans="1:4" x14ac:dyDescent="0.2">
      <c r="A554" s="8">
        <v>545</v>
      </c>
      <c r="B554" s="48">
        <v>57098.916930000007</v>
      </c>
      <c r="C554" s="48">
        <v>32604.988281000002</v>
      </c>
      <c r="D554" s="48">
        <v>53.136592</v>
      </c>
    </row>
    <row r="555" spans="1:4" x14ac:dyDescent="0.2">
      <c r="A555" s="8">
        <v>546</v>
      </c>
      <c r="B555" s="48">
        <v>45520.917000000001</v>
      </c>
      <c r="C555" s="48">
        <v>33884.478027000005</v>
      </c>
      <c r="D555" s="48">
        <v>15.731612999999999</v>
      </c>
    </row>
    <row r="556" spans="1:4" x14ac:dyDescent="0.2">
      <c r="A556" s="8">
        <v>547</v>
      </c>
      <c r="B556" s="48">
        <v>40171.987844000003</v>
      </c>
      <c r="C556" s="48">
        <v>37460.942356</v>
      </c>
      <c r="D556" s="48">
        <v>399.318397</v>
      </c>
    </row>
    <row r="557" spans="1:4" x14ac:dyDescent="0.2">
      <c r="A557" s="8">
        <v>548</v>
      </c>
      <c r="B557" s="48">
        <v>39216.897031</v>
      </c>
      <c r="C557" s="48">
        <v>41369.689038999997</v>
      </c>
      <c r="D557" s="48">
        <v>11526.410800000001</v>
      </c>
    </row>
    <row r="558" spans="1:4" x14ac:dyDescent="0.2">
      <c r="A558" s="8">
        <v>549</v>
      </c>
      <c r="B558" s="48">
        <v>29808.998534999999</v>
      </c>
      <c r="C558" s="48">
        <v>38258.429265999999</v>
      </c>
      <c r="D558" s="48">
        <v>17057.965900000003</v>
      </c>
    </row>
    <row r="559" spans="1:4" x14ac:dyDescent="0.2">
      <c r="A559" s="8">
        <v>550</v>
      </c>
      <c r="B559" s="48">
        <v>29880.771483999997</v>
      </c>
      <c r="C559" s="48">
        <v>43907.965773000004</v>
      </c>
      <c r="D559" s="48">
        <v>23036.436499999996</v>
      </c>
    </row>
    <row r="560" spans="1:4" x14ac:dyDescent="0.2">
      <c r="A560" s="8">
        <v>551</v>
      </c>
      <c r="B560" s="48">
        <v>15630.921875</v>
      </c>
      <c r="C560" s="48">
        <v>36763.376195000004</v>
      </c>
      <c r="D560" s="48">
        <v>18509.444100000001</v>
      </c>
    </row>
    <row r="561" spans="1:4" x14ac:dyDescent="0.2">
      <c r="A561" s="8">
        <v>552</v>
      </c>
      <c r="B561" s="48">
        <v>2661.5031130000002</v>
      </c>
      <c r="C561" s="48">
        <v>44747.609359000002</v>
      </c>
      <c r="D561" s="48">
        <v>19386.393500000002</v>
      </c>
    </row>
    <row r="562" spans="1:4" x14ac:dyDescent="0.2">
      <c r="A562" s="8">
        <v>553</v>
      </c>
      <c r="B562" s="48">
        <v>5845.9234620000007</v>
      </c>
      <c r="C562" s="48">
        <v>40754.882719000001</v>
      </c>
      <c r="D562" s="48">
        <v>17118.879400000002</v>
      </c>
    </row>
    <row r="563" spans="1:4" x14ac:dyDescent="0.2">
      <c r="A563" s="8">
        <v>554</v>
      </c>
      <c r="B563" s="48">
        <v>6209.7515860000003</v>
      </c>
      <c r="C563" s="48">
        <v>32975.644530999998</v>
      </c>
      <c r="D563" s="48">
        <v>21593.974600000001</v>
      </c>
    </row>
    <row r="564" spans="1:4" x14ac:dyDescent="0.2">
      <c r="A564" s="8">
        <v>555</v>
      </c>
      <c r="B564" s="48">
        <v>9528.1942139999992</v>
      </c>
      <c r="C564" s="48">
        <v>54655.284</v>
      </c>
      <c r="D564" s="48">
        <v>17936.759300000002</v>
      </c>
    </row>
    <row r="565" spans="1:4" x14ac:dyDescent="0.2">
      <c r="A565" s="8">
        <v>556</v>
      </c>
      <c r="B565" s="48">
        <v>21953.232910999999</v>
      </c>
      <c r="C565" s="48">
        <v>42972.372469000002</v>
      </c>
      <c r="D565" s="48">
        <v>17381.973399999999</v>
      </c>
    </row>
    <row r="566" spans="1:4" x14ac:dyDescent="0.2">
      <c r="A566" s="8">
        <v>557</v>
      </c>
      <c r="B566" s="48">
        <v>25544.127928999998</v>
      </c>
      <c r="C566" s="48">
        <v>27542.335937000003</v>
      </c>
      <c r="D566" s="48">
        <v>19155.332999999999</v>
      </c>
    </row>
    <row r="567" spans="1:4" x14ac:dyDescent="0.2">
      <c r="A567" s="8">
        <v>558</v>
      </c>
      <c r="B567" s="48">
        <v>46649.936000000002</v>
      </c>
      <c r="C567" s="48">
        <v>37617.583985000005</v>
      </c>
      <c r="D567" s="48">
        <v>20636.667399999998</v>
      </c>
    </row>
    <row r="568" spans="1:4" x14ac:dyDescent="0.2">
      <c r="A568" s="8">
        <v>559</v>
      </c>
      <c r="B568" s="48">
        <v>28239.542920999997</v>
      </c>
      <c r="C568" s="48">
        <v>28239.273925999998</v>
      </c>
      <c r="D568" s="48">
        <v>21749.3037</v>
      </c>
    </row>
    <row r="569" spans="1:4" x14ac:dyDescent="0.2">
      <c r="A569" s="8">
        <v>560</v>
      </c>
      <c r="B569" s="48">
        <v>30939.405887000001</v>
      </c>
      <c r="C569" s="48">
        <v>20434.547851000003</v>
      </c>
      <c r="D569" s="48">
        <v>16955.311899999997</v>
      </c>
    </row>
    <row r="570" spans="1:4" x14ac:dyDescent="0.2">
      <c r="A570" s="8">
        <v>561</v>
      </c>
      <c r="B570" s="48">
        <v>45519.294000000009</v>
      </c>
      <c r="C570" s="48">
        <v>16211.736084</v>
      </c>
      <c r="D570" s="48">
        <v>12118.589400000001</v>
      </c>
    </row>
    <row r="571" spans="1:4" x14ac:dyDescent="0.2">
      <c r="A571" s="8">
        <v>562</v>
      </c>
      <c r="B571" s="48">
        <v>45712.585015999997</v>
      </c>
      <c r="C571" s="48">
        <v>8372.0065919999997</v>
      </c>
      <c r="D571" s="48">
        <v>13037.917000000001</v>
      </c>
    </row>
    <row r="572" spans="1:4" x14ac:dyDescent="0.2">
      <c r="A572" s="8">
        <v>563</v>
      </c>
      <c r="B572" s="48">
        <v>60903.337</v>
      </c>
      <c r="C572" s="48">
        <v>7408.7795409999999</v>
      </c>
      <c r="D572" s="48">
        <v>11995.1034</v>
      </c>
    </row>
    <row r="573" spans="1:4" x14ac:dyDescent="0.2">
      <c r="A573" s="8">
        <v>564</v>
      </c>
      <c r="B573" s="48">
        <v>53836.254000000001</v>
      </c>
      <c r="C573" s="48">
        <v>5910.7567140000001</v>
      </c>
      <c r="D573" s="48">
        <v>16629.9031</v>
      </c>
    </row>
    <row r="574" spans="1:4" x14ac:dyDescent="0.2">
      <c r="A574" s="8">
        <v>565</v>
      </c>
      <c r="B574" s="48">
        <v>61339.092000000004</v>
      </c>
      <c r="C574" s="48">
        <v>12294.584229</v>
      </c>
      <c r="D574" s="48">
        <v>18553.026300000001</v>
      </c>
    </row>
    <row r="575" spans="1:4" x14ac:dyDescent="0.2">
      <c r="A575" s="8">
        <v>566</v>
      </c>
      <c r="B575" s="48">
        <v>58789.457999999999</v>
      </c>
      <c r="C575" s="48">
        <v>22812.768066000001</v>
      </c>
      <c r="D575" s="48">
        <v>18522.800800000001</v>
      </c>
    </row>
    <row r="576" spans="1:4" x14ac:dyDescent="0.2">
      <c r="A576" s="8">
        <v>567</v>
      </c>
      <c r="B576" s="48">
        <v>57181.278999999995</v>
      </c>
      <c r="C576" s="48">
        <v>32772.027345000002</v>
      </c>
      <c r="D576" s="48">
        <v>22705.980499999998</v>
      </c>
    </row>
    <row r="577" spans="1:4" x14ac:dyDescent="0.2">
      <c r="A577" s="8">
        <v>568</v>
      </c>
      <c r="B577" s="48">
        <v>57180.039000000004</v>
      </c>
      <c r="C577" s="48">
        <v>37053.444430000003</v>
      </c>
      <c r="D577" s="48">
        <v>20677.9067</v>
      </c>
    </row>
    <row r="578" spans="1:4" x14ac:dyDescent="0.2">
      <c r="A578" s="8">
        <v>569</v>
      </c>
      <c r="B578" s="48">
        <v>57174.876000000004</v>
      </c>
      <c r="C578" s="48">
        <v>39914.163086</v>
      </c>
      <c r="D578" s="48">
        <v>21865.375</v>
      </c>
    </row>
    <row r="579" spans="1:4" x14ac:dyDescent="0.2">
      <c r="A579" s="8">
        <v>570</v>
      </c>
      <c r="B579" s="48">
        <v>65990.861180000007</v>
      </c>
      <c r="C579" s="48">
        <v>62108.971000000005</v>
      </c>
      <c r="D579" s="48">
        <v>24873.848599999998</v>
      </c>
    </row>
    <row r="580" spans="1:4" x14ac:dyDescent="0.2">
      <c r="A580" s="8">
        <v>571</v>
      </c>
      <c r="B580" s="48">
        <v>92882.597999999998</v>
      </c>
      <c r="C580" s="48">
        <v>81279.485000000001</v>
      </c>
      <c r="D580" s="48">
        <v>27997.7647</v>
      </c>
    </row>
    <row r="581" spans="1:4" x14ac:dyDescent="0.2">
      <c r="A581" s="8">
        <v>572</v>
      </c>
      <c r="B581" s="48">
        <v>96988.040999999997</v>
      </c>
      <c r="C581" s="48">
        <v>57440.532930000001</v>
      </c>
      <c r="D581" s="48">
        <v>28834.334899999998</v>
      </c>
    </row>
    <row r="582" spans="1:4" x14ac:dyDescent="0.2">
      <c r="A582" s="8">
        <v>573</v>
      </c>
      <c r="B582" s="48">
        <v>114008.51500000001</v>
      </c>
      <c r="C582" s="48">
        <v>34394.850098000003</v>
      </c>
      <c r="D582" s="48">
        <v>23428.256799999999</v>
      </c>
    </row>
    <row r="583" spans="1:4" x14ac:dyDescent="0.2">
      <c r="A583" s="8">
        <v>574</v>
      </c>
      <c r="B583" s="48">
        <v>75632.307000000001</v>
      </c>
      <c r="C583" s="48">
        <v>52913.176070000001</v>
      </c>
      <c r="D583" s="48">
        <v>26647.261699999999</v>
      </c>
    </row>
    <row r="584" spans="1:4" x14ac:dyDescent="0.2">
      <c r="A584" s="8">
        <v>575</v>
      </c>
      <c r="B584" s="48">
        <v>9926.4798589999991</v>
      </c>
      <c r="C584" s="48">
        <v>46359.235140999997</v>
      </c>
      <c r="D584" s="48">
        <v>27342.3511</v>
      </c>
    </row>
    <row r="585" spans="1:4" x14ac:dyDescent="0.2">
      <c r="A585" s="8">
        <v>576</v>
      </c>
      <c r="B585" s="48">
        <v>6021.3048090000002</v>
      </c>
      <c r="C585" s="48">
        <v>40125.389195000003</v>
      </c>
      <c r="D585" s="48">
        <v>29472.982</v>
      </c>
    </row>
    <row r="586" spans="1:4" x14ac:dyDescent="0.2">
      <c r="A586" s="8">
        <v>577</v>
      </c>
      <c r="B586" s="48">
        <v>2041.6020579999997</v>
      </c>
      <c r="C586" s="48">
        <v>53479.620999999999</v>
      </c>
      <c r="D586" s="48">
        <v>30097.550300000003</v>
      </c>
    </row>
    <row r="587" spans="1:4" x14ac:dyDescent="0.2">
      <c r="A587" s="8">
        <v>578</v>
      </c>
      <c r="B587" s="48">
        <v>0</v>
      </c>
      <c r="C587" s="48">
        <v>83164.455000000002</v>
      </c>
      <c r="D587" s="48">
        <v>31077.166100000002</v>
      </c>
    </row>
    <row r="588" spans="1:4" x14ac:dyDescent="0.2">
      <c r="A588" s="8">
        <v>579</v>
      </c>
      <c r="B588" s="48">
        <v>0</v>
      </c>
      <c r="C588" s="48">
        <v>95494.038000000015</v>
      </c>
      <c r="D588" s="48">
        <v>30441.654299999998</v>
      </c>
    </row>
    <row r="589" spans="1:4" x14ac:dyDescent="0.2">
      <c r="A589" s="8">
        <v>580</v>
      </c>
      <c r="B589" s="48">
        <v>0</v>
      </c>
      <c r="C589" s="48">
        <v>64005.593000000001</v>
      </c>
      <c r="D589" s="48">
        <v>29052.4794</v>
      </c>
    </row>
    <row r="590" spans="1:4" x14ac:dyDescent="0.2">
      <c r="A590" s="8">
        <v>581</v>
      </c>
      <c r="B590" s="48">
        <v>24699.682130000001</v>
      </c>
      <c r="C590" s="48">
        <v>42399.839000000007</v>
      </c>
      <c r="D590" s="48">
        <v>28880.667999999998</v>
      </c>
    </row>
    <row r="591" spans="1:4" x14ac:dyDescent="0.2">
      <c r="A591" s="8">
        <v>582</v>
      </c>
      <c r="B591" s="48">
        <v>26796.365938999996</v>
      </c>
      <c r="C591" s="48">
        <v>50821.364999999998</v>
      </c>
      <c r="D591" s="48">
        <v>29126.688000000002</v>
      </c>
    </row>
    <row r="592" spans="1:4" x14ac:dyDescent="0.2">
      <c r="A592" s="8">
        <v>583</v>
      </c>
      <c r="B592" s="48">
        <v>4126.0420910000003</v>
      </c>
      <c r="C592" s="48">
        <v>41889.801563000001</v>
      </c>
      <c r="D592" s="48">
        <v>29276.917300000001</v>
      </c>
    </row>
    <row r="593" spans="1:4" x14ac:dyDescent="0.2">
      <c r="A593" s="8">
        <v>584</v>
      </c>
      <c r="B593" s="48">
        <v>0</v>
      </c>
      <c r="C593" s="48">
        <v>40392.893102000002</v>
      </c>
      <c r="D593" s="48">
        <v>29307.9761</v>
      </c>
    </row>
    <row r="594" spans="1:4" x14ac:dyDescent="0.2">
      <c r="A594" s="8">
        <v>585</v>
      </c>
      <c r="B594" s="48">
        <v>15.956186000000001</v>
      </c>
      <c r="C594" s="48">
        <v>35116.703437000004</v>
      </c>
      <c r="D594" s="48">
        <v>27202.4424</v>
      </c>
    </row>
    <row r="595" spans="1:4" x14ac:dyDescent="0.2">
      <c r="A595" s="8">
        <v>586</v>
      </c>
      <c r="B595" s="48">
        <v>61.755112999999994</v>
      </c>
      <c r="C595" s="48">
        <v>25138.606444000001</v>
      </c>
      <c r="D595" s="48">
        <v>16697.228300000002</v>
      </c>
    </row>
    <row r="596" spans="1:4" x14ac:dyDescent="0.2">
      <c r="A596" s="8">
        <v>587</v>
      </c>
      <c r="B596" s="48">
        <v>503.90527400000002</v>
      </c>
      <c r="C596" s="48">
        <v>25132.222656000002</v>
      </c>
      <c r="D596" s="48">
        <v>12438.348900000001</v>
      </c>
    </row>
    <row r="597" spans="1:4" x14ac:dyDescent="0.2">
      <c r="A597" s="8">
        <v>588</v>
      </c>
      <c r="B597" s="48">
        <v>29.472208000000002</v>
      </c>
      <c r="C597" s="48">
        <v>25117.752929000002</v>
      </c>
      <c r="D597" s="48">
        <v>13550.562699999999</v>
      </c>
    </row>
    <row r="598" spans="1:4" x14ac:dyDescent="0.2">
      <c r="A598" s="8">
        <v>589</v>
      </c>
      <c r="B598" s="48">
        <v>1592.701579</v>
      </c>
      <c r="C598" s="48">
        <v>28019.970215000001</v>
      </c>
      <c r="D598" s="48">
        <v>9531.2530999999999</v>
      </c>
    </row>
    <row r="599" spans="1:4" x14ac:dyDescent="0.2">
      <c r="A599" s="8">
        <v>590</v>
      </c>
      <c r="B599" s="48">
        <v>3581.8078930000001</v>
      </c>
      <c r="C599" s="48">
        <v>43435.805000000008</v>
      </c>
      <c r="D599" s="48">
        <v>4588.6569229999996</v>
      </c>
    </row>
    <row r="600" spans="1:4" x14ac:dyDescent="0.2">
      <c r="A600" s="8">
        <v>591</v>
      </c>
      <c r="B600" s="48">
        <v>5527.606871</v>
      </c>
      <c r="C600" s="48">
        <v>46128.132999999994</v>
      </c>
      <c r="D600" s="48">
        <v>6339.6676000000007</v>
      </c>
    </row>
    <row r="601" spans="1:4" x14ac:dyDescent="0.2">
      <c r="A601" s="8">
        <v>592</v>
      </c>
      <c r="B601" s="48">
        <v>15752.769775999999</v>
      </c>
      <c r="C601" s="48">
        <v>56962.742999999995</v>
      </c>
      <c r="D601" s="48">
        <v>13003.6945</v>
      </c>
    </row>
    <row r="602" spans="1:4" x14ac:dyDescent="0.2">
      <c r="A602" s="8">
        <v>593</v>
      </c>
      <c r="B602" s="48">
        <v>17391.048095999999</v>
      </c>
      <c r="C602" s="48">
        <v>41356.377086</v>
      </c>
      <c r="D602" s="48">
        <v>14641.417000000001</v>
      </c>
    </row>
    <row r="603" spans="1:4" x14ac:dyDescent="0.2">
      <c r="A603" s="8">
        <v>594</v>
      </c>
      <c r="B603" s="48">
        <v>43440.427227</v>
      </c>
      <c r="C603" s="48">
        <v>36503.804687000003</v>
      </c>
      <c r="D603" s="48">
        <v>18736.454599999997</v>
      </c>
    </row>
    <row r="604" spans="1:4" x14ac:dyDescent="0.2">
      <c r="A604" s="8">
        <v>595</v>
      </c>
      <c r="B604" s="48">
        <v>66893.660929999998</v>
      </c>
      <c r="C604" s="48">
        <v>43137.079624999998</v>
      </c>
      <c r="D604" s="48">
        <v>16726.776099999999</v>
      </c>
    </row>
    <row r="605" spans="1:4" x14ac:dyDescent="0.2">
      <c r="A605" s="8">
        <v>596</v>
      </c>
      <c r="B605" s="48">
        <v>80612.467000000004</v>
      </c>
      <c r="C605" s="48">
        <v>60832.431000000004</v>
      </c>
      <c r="D605" s="48">
        <v>21696.178100000001</v>
      </c>
    </row>
    <row r="606" spans="1:4" x14ac:dyDescent="0.2">
      <c r="A606" s="8">
        <v>597</v>
      </c>
      <c r="B606" s="48">
        <v>81587.59375</v>
      </c>
      <c r="C606" s="48">
        <v>41465.115624999999</v>
      </c>
      <c r="D606" s="48">
        <v>23665.9853</v>
      </c>
    </row>
    <row r="607" spans="1:4" x14ac:dyDescent="0.2">
      <c r="A607" s="8">
        <v>598</v>
      </c>
      <c r="B607" s="48">
        <v>51061.744250000003</v>
      </c>
      <c r="C607" s="48">
        <v>38406.813991999996</v>
      </c>
      <c r="D607" s="48">
        <v>23288.774400000002</v>
      </c>
    </row>
    <row r="608" spans="1:4" x14ac:dyDescent="0.2">
      <c r="A608" s="8">
        <v>599</v>
      </c>
      <c r="B608" s="48">
        <v>23744.088379000001</v>
      </c>
      <c r="C608" s="48">
        <v>36998.752930000002</v>
      </c>
      <c r="D608" s="48">
        <v>25015.739199999996</v>
      </c>
    </row>
    <row r="609" spans="1:4" x14ac:dyDescent="0.2">
      <c r="A609" s="8">
        <v>600</v>
      </c>
      <c r="B609" s="48">
        <v>3095.0920490000003</v>
      </c>
      <c r="C609" s="48">
        <v>51973.904319999994</v>
      </c>
      <c r="D609" s="48">
        <v>27909.145</v>
      </c>
    </row>
    <row r="610" spans="1:4" x14ac:dyDescent="0.2">
      <c r="A610" s="8">
        <v>601</v>
      </c>
      <c r="B610" s="48">
        <v>0</v>
      </c>
      <c r="C610" s="48">
        <v>66325.652999999991</v>
      </c>
      <c r="D610" s="48">
        <v>27139.496599999999</v>
      </c>
    </row>
    <row r="611" spans="1:4" x14ac:dyDescent="0.2">
      <c r="A611" s="8">
        <v>602</v>
      </c>
      <c r="B611" s="48">
        <v>0</v>
      </c>
      <c r="C611" s="48">
        <v>71475.32699999999</v>
      </c>
      <c r="D611" s="48">
        <v>26745.540499999999</v>
      </c>
    </row>
    <row r="612" spans="1:4" x14ac:dyDescent="0.2">
      <c r="A612" s="8">
        <v>603</v>
      </c>
      <c r="B612" s="48">
        <v>0</v>
      </c>
      <c r="C612" s="48">
        <v>77811.178</v>
      </c>
      <c r="D612" s="48">
        <v>29205.7071</v>
      </c>
    </row>
    <row r="613" spans="1:4" x14ac:dyDescent="0.2">
      <c r="A613" s="8">
        <v>604</v>
      </c>
      <c r="B613" s="48">
        <v>0</v>
      </c>
      <c r="C613" s="48">
        <v>62043.472999999998</v>
      </c>
      <c r="D613" s="48">
        <v>29601.675299999999</v>
      </c>
    </row>
    <row r="614" spans="1:4" x14ac:dyDescent="0.2">
      <c r="A614" s="8">
        <v>605</v>
      </c>
      <c r="B614" s="48">
        <v>8809.1480849999989</v>
      </c>
      <c r="C614" s="48">
        <v>77574.946000000011</v>
      </c>
      <c r="D614" s="48">
        <v>29425.2441</v>
      </c>
    </row>
    <row r="615" spans="1:4" x14ac:dyDescent="0.2">
      <c r="A615" s="8">
        <v>606</v>
      </c>
      <c r="B615" s="48">
        <v>52783.021718999997</v>
      </c>
      <c r="C615" s="48">
        <v>64784.874000000003</v>
      </c>
      <c r="D615" s="48">
        <v>27918.142100000001</v>
      </c>
    </row>
    <row r="616" spans="1:4" x14ac:dyDescent="0.2">
      <c r="A616" s="8">
        <v>607</v>
      </c>
      <c r="B616" s="48">
        <v>45713.084731000003</v>
      </c>
      <c r="C616" s="48">
        <v>37258.472722999999</v>
      </c>
      <c r="D616" s="48">
        <v>28180.4179</v>
      </c>
    </row>
    <row r="617" spans="1:4" x14ac:dyDescent="0.2">
      <c r="A617" s="8">
        <v>608</v>
      </c>
      <c r="B617" s="48">
        <v>14845.963623</v>
      </c>
      <c r="C617" s="48">
        <v>29680.350586</v>
      </c>
      <c r="D617" s="48">
        <v>28868.710799999997</v>
      </c>
    </row>
    <row r="618" spans="1:4" x14ac:dyDescent="0.2">
      <c r="A618" s="8">
        <v>609</v>
      </c>
      <c r="B618" s="48">
        <v>11617.280274000001</v>
      </c>
      <c r="C618" s="48">
        <v>29665.275390999999</v>
      </c>
      <c r="D618" s="48">
        <v>29253.663199999999</v>
      </c>
    </row>
    <row r="619" spans="1:4" x14ac:dyDescent="0.2">
      <c r="A619" s="8">
        <v>610</v>
      </c>
      <c r="B619" s="48">
        <v>3124.8541570000007</v>
      </c>
      <c r="C619" s="48">
        <v>27154.185059000003</v>
      </c>
      <c r="D619" s="48">
        <v>26484.764199999998</v>
      </c>
    </row>
    <row r="620" spans="1:4" x14ac:dyDescent="0.2">
      <c r="A620" s="8">
        <v>611</v>
      </c>
      <c r="B620" s="48">
        <v>69.216101000000009</v>
      </c>
      <c r="C620" s="48">
        <v>22641.620117999999</v>
      </c>
      <c r="D620" s="48">
        <v>17049.858399999997</v>
      </c>
    </row>
    <row r="621" spans="1:4" x14ac:dyDescent="0.2">
      <c r="A621" s="8">
        <v>612</v>
      </c>
      <c r="B621" s="48">
        <v>11.179751</v>
      </c>
      <c r="C621" s="48">
        <v>21091.435057999999</v>
      </c>
      <c r="D621" s="48">
        <v>6857.8050999999996</v>
      </c>
    </row>
    <row r="622" spans="1:4" x14ac:dyDescent="0.2">
      <c r="A622" s="8">
        <v>613</v>
      </c>
      <c r="B622" s="48">
        <v>1691.1565409999998</v>
      </c>
      <c r="C622" s="48">
        <v>27420.016112999998</v>
      </c>
      <c r="D622" s="48">
        <v>5057.6979000000001</v>
      </c>
    </row>
    <row r="623" spans="1:4" x14ac:dyDescent="0.2">
      <c r="A623" s="8">
        <v>614</v>
      </c>
      <c r="B623" s="48">
        <v>5557.7228999999998</v>
      </c>
      <c r="C623" s="48">
        <v>39388.297140000002</v>
      </c>
      <c r="D623" s="48">
        <v>4759.4111730000004</v>
      </c>
    </row>
    <row r="624" spans="1:4" x14ac:dyDescent="0.2">
      <c r="A624" s="8">
        <v>615</v>
      </c>
      <c r="B624" s="48">
        <v>5068.6483770000004</v>
      </c>
      <c r="C624" s="48">
        <v>41562.340452999997</v>
      </c>
      <c r="D624" s="48">
        <v>6936.8561</v>
      </c>
    </row>
    <row r="625" spans="1:4" x14ac:dyDescent="0.2">
      <c r="A625" s="8">
        <v>616</v>
      </c>
      <c r="B625" s="48">
        <v>7312.2353509999994</v>
      </c>
      <c r="C625" s="48">
        <v>43581.453257999994</v>
      </c>
      <c r="D625" s="48">
        <v>5416.2294999999995</v>
      </c>
    </row>
    <row r="626" spans="1:4" x14ac:dyDescent="0.2">
      <c r="A626" s="8">
        <v>617</v>
      </c>
      <c r="B626" s="48">
        <v>8684.7579339999993</v>
      </c>
      <c r="C626" s="48">
        <v>58064.434000000001</v>
      </c>
      <c r="D626" s="48">
        <v>7895.2086999999992</v>
      </c>
    </row>
    <row r="627" spans="1:4" x14ac:dyDescent="0.2">
      <c r="A627" s="8">
        <v>618</v>
      </c>
      <c r="B627" s="48">
        <v>8959.0399170000001</v>
      </c>
      <c r="C627" s="48">
        <v>49181.945070000002</v>
      </c>
      <c r="D627" s="48">
        <v>7343.0163999999995</v>
      </c>
    </row>
    <row r="628" spans="1:4" x14ac:dyDescent="0.2">
      <c r="A628" s="8">
        <v>619</v>
      </c>
      <c r="B628" s="48">
        <v>6484.9385990000001</v>
      </c>
      <c r="C628" s="48">
        <v>58632.794320000001</v>
      </c>
      <c r="D628" s="48">
        <v>12896.020200000001</v>
      </c>
    </row>
    <row r="629" spans="1:4" x14ac:dyDescent="0.2">
      <c r="A629" s="8">
        <v>620</v>
      </c>
      <c r="B629" s="48">
        <v>6355.6450810000006</v>
      </c>
      <c r="C629" s="48">
        <v>44702.129992000002</v>
      </c>
      <c r="D629" s="48">
        <v>17599.4365</v>
      </c>
    </row>
    <row r="630" spans="1:4" x14ac:dyDescent="0.2">
      <c r="A630" s="8">
        <v>621</v>
      </c>
      <c r="B630" s="48">
        <v>1498.3324740000003</v>
      </c>
      <c r="C630" s="48">
        <v>29763.002929999999</v>
      </c>
      <c r="D630" s="48">
        <v>19814.8724</v>
      </c>
    </row>
    <row r="631" spans="1:4" x14ac:dyDescent="0.2">
      <c r="A631" s="8">
        <v>622</v>
      </c>
      <c r="B631" s="48">
        <v>478.72113300000001</v>
      </c>
      <c r="C631" s="48">
        <v>32580.616649000003</v>
      </c>
      <c r="D631" s="48">
        <v>17122.006000000001</v>
      </c>
    </row>
    <row r="632" spans="1:4" x14ac:dyDescent="0.2">
      <c r="A632" s="8">
        <v>623</v>
      </c>
      <c r="B632" s="48">
        <v>0</v>
      </c>
      <c r="C632" s="48">
        <v>36071.048387000003</v>
      </c>
      <c r="D632" s="48">
        <v>16103.9107</v>
      </c>
    </row>
    <row r="633" spans="1:4" x14ac:dyDescent="0.2">
      <c r="A633" s="8">
        <v>624</v>
      </c>
      <c r="B633" s="48">
        <v>0</v>
      </c>
      <c r="C633" s="48">
        <v>19052.207519</v>
      </c>
      <c r="D633" s="48">
        <v>14490.641</v>
      </c>
    </row>
    <row r="634" spans="1:4" x14ac:dyDescent="0.2">
      <c r="A634" s="8">
        <v>625</v>
      </c>
      <c r="B634" s="48">
        <v>0</v>
      </c>
      <c r="C634" s="48">
        <v>14153.026367</v>
      </c>
      <c r="D634" s="48">
        <v>20696.661599999999</v>
      </c>
    </row>
    <row r="635" spans="1:4" x14ac:dyDescent="0.2">
      <c r="A635" s="8">
        <v>626</v>
      </c>
      <c r="B635" s="48">
        <v>163.21795399999999</v>
      </c>
      <c r="C635" s="48">
        <v>14369.637452000001</v>
      </c>
      <c r="D635" s="48">
        <v>20375.987699999998</v>
      </c>
    </row>
    <row r="636" spans="1:4" x14ac:dyDescent="0.2">
      <c r="A636" s="8">
        <v>627</v>
      </c>
      <c r="B636" s="48">
        <v>803.29536699999994</v>
      </c>
      <c r="C636" s="48">
        <v>8766.715698</v>
      </c>
      <c r="D636" s="48">
        <v>21830.5586</v>
      </c>
    </row>
    <row r="637" spans="1:4" x14ac:dyDescent="0.2">
      <c r="A637" s="8">
        <v>628</v>
      </c>
      <c r="B637" s="48">
        <v>346.74639999999999</v>
      </c>
      <c r="C637" s="48">
        <v>3869.3978889999999</v>
      </c>
      <c r="D637" s="48">
        <v>26442.001400000001</v>
      </c>
    </row>
    <row r="638" spans="1:4" x14ac:dyDescent="0.2">
      <c r="A638" s="8">
        <v>629</v>
      </c>
      <c r="B638" s="48">
        <v>0</v>
      </c>
      <c r="C638" s="48">
        <v>1556.6629330000001</v>
      </c>
      <c r="D638" s="48">
        <v>21921.145500000002</v>
      </c>
    </row>
    <row r="639" spans="1:4" x14ac:dyDescent="0.2">
      <c r="A639" s="8">
        <v>630</v>
      </c>
      <c r="B639" s="48">
        <v>24.988367</v>
      </c>
      <c r="C639" s="48">
        <v>1288.7947920000001</v>
      </c>
      <c r="D639" s="48">
        <v>18591.673599999998</v>
      </c>
    </row>
    <row r="640" spans="1:4" x14ac:dyDescent="0.2">
      <c r="A640" s="8">
        <v>631</v>
      </c>
      <c r="B640" s="48">
        <v>0</v>
      </c>
      <c r="C640" s="48">
        <v>2080.67929</v>
      </c>
      <c r="D640" s="48">
        <v>16308.197099999999</v>
      </c>
    </row>
    <row r="641" spans="1:4" x14ac:dyDescent="0.2">
      <c r="A641" s="8">
        <v>632</v>
      </c>
      <c r="B641" s="48">
        <v>0</v>
      </c>
      <c r="C641" s="48">
        <v>1179.8816220000001</v>
      </c>
      <c r="D641" s="48">
        <v>23563.2359</v>
      </c>
    </row>
    <row r="642" spans="1:4" x14ac:dyDescent="0.2">
      <c r="A642" s="8">
        <v>633</v>
      </c>
      <c r="B642" s="48">
        <v>187.41322299999999</v>
      </c>
      <c r="C642" s="48">
        <v>1401.829383</v>
      </c>
      <c r="D642" s="48">
        <v>19452.6705</v>
      </c>
    </row>
    <row r="643" spans="1:4" x14ac:dyDescent="0.2">
      <c r="A643" s="8">
        <v>634</v>
      </c>
      <c r="B643" s="48">
        <v>3413.4241940000002</v>
      </c>
      <c r="C643" s="48">
        <v>3217.0764160000003</v>
      </c>
      <c r="D643" s="48">
        <v>18395.6181</v>
      </c>
    </row>
    <row r="644" spans="1:4" x14ac:dyDescent="0.2">
      <c r="A644" s="8">
        <v>635</v>
      </c>
      <c r="B644" s="48">
        <v>7624.6420910000006</v>
      </c>
      <c r="C644" s="48">
        <v>1202.3364299999998</v>
      </c>
      <c r="D644" s="48">
        <v>16098.6546</v>
      </c>
    </row>
    <row r="645" spans="1:4" x14ac:dyDescent="0.2">
      <c r="A645" s="8">
        <v>636</v>
      </c>
      <c r="B645" s="48">
        <v>4262.4603880000004</v>
      </c>
      <c r="C645" s="48">
        <v>414.86449500000003</v>
      </c>
      <c r="D645" s="48">
        <v>13262.003699999999</v>
      </c>
    </row>
    <row r="646" spans="1:4" x14ac:dyDescent="0.2">
      <c r="A646" s="8">
        <v>637</v>
      </c>
      <c r="B646" s="48">
        <v>2091.1984869999997</v>
      </c>
      <c r="C646" s="48">
        <v>4098.5689999999995</v>
      </c>
      <c r="D646" s="48">
        <v>14733.475399999999</v>
      </c>
    </row>
    <row r="647" spans="1:4" x14ac:dyDescent="0.2">
      <c r="A647" s="8">
        <v>638</v>
      </c>
      <c r="B647" s="48">
        <v>915.85038299999997</v>
      </c>
      <c r="C647" s="48">
        <v>8900.4863280000009</v>
      </c>
      <c r="D647" s="48">
        <v>11740.740600000001</v>
      </c>
    </row>
    <row r="648" spans="1:4" x14ac:dyDescent="0.2">
      <c r="A648" s="8">
        <v>639</v>
      </c>
      <c r="B648" s="48">
        <v>9263.8927010000007</v>
      </c>
      <c r="C648" s="48">
        <v>18548.068847999999</v>
      </c>
      <c r="D648" s="48">
        <v>15399.921399999999</v>
      </c>
    </row>
    <row r="649" spans="1:4" x14ac:dyDescent="0.2">
      <c r="A649" s="8">
        <v>640</v>
      </c>
      <c r="B649" s="48">
        <v>15512.653321000002</v>
      </c>
      <c r="C649" s="48">
        <v>30017.288573999998</v>
      </c>
      <c r="D649" s="48">
        <v>19996.047299999998</v>
      </c>
    </row>
    <row r="650" spans="1:4" x14ac:dyDescent="0.2">
      <c r="A650" s="8">
        <v>641</v>
      </c>
      <c r="B650" s="48">
        <v>17254.507813</v>
      </c>
      <c r="C650" s="48">
        <v>34868.083788999997</v>
      </c>
      <c r="D650" s="48">
        <v>21088.513699999996</v>
      </c>
    </row>
    <row r="651" spans="1:4" x14ac:dyDescent="0.2">
      <c r="A651" s="8">
        <v>642</v>
      </c>
      <c r="B651" s="48">
        <v>28290.354004000001</v>
      </c>
      <c r="C651" s="48">
        <v>36924.235351999996</v>
      </c>
      <c r="D651" s="48">
        <v>19762.297299999998</v>
      </c>
    </row>
    <row r="652" spans="1:4" x14ac:dyDescent="0.2">
      <c r="A652" s="8">
        <v>643</v>
      </c>
      <c r="B652" s="48">
        <v>31004.736328999999</v>
      </c>
      <c r="C652" s="48">
        <v>31643.993651999997</v>
      </c>
      <c r="D652" s="48">
        <v>17972.985399999998</v>
      </c>
    </row>
    <row r="653" spans="1:4" x14ac:dyDescent="0.2">
      <c r="A653" s="8">
        <v>644</v>
      </c>
      <c r="B653" s="48">
        <v>53181.55</v>
      </c>
      <c r="C653" s="48">
        <v>21867.255370999999</v>
      </c>
      <c r="D653" s="48">
        <v>22617.413099999998</v>
      </c>
    </row>
    <row r="654" spans="1:4" x14ac:dyDescent="0.2">
      <c r="A654" s="8">
        <v>645</v>
      </c>
      <c r="B654" s="48">
        <v>56617.145250000001</v>
      </c>
      <c r="C654" s="48">
        <v>15152.177489</v>
      </c>
      <c r="D654" s="48">
        <v>23659.696799999998</v>
      </c>
    </row>
    <row r="655" spans="1:4" x14ac:dyDescent="0.2">
      <c r="A655" s="8">
        <v>646</v>
      </c>
      <c r="B655" s="48">
        <v>33432.985840000001</v>
      </c>
      <c r="C655" s="48">
        <v>28442.740234000004</v>
      </c>
      <c r="D655" s="48">
        <v>24579.866700000002</v>
      </c>
    </row>
    <row r="656" spans="1:4" x14ac:dyDescent="0.2">
      <c r="A656" s="8">
        <v>647</v>
      </c>
      <c r="B656" s="48">
        <v>21105.326661000003</v>
      </c>
      <c r="C656" s="48">
        <v>27156.262207</v>
      </c>
      <c r="D656" s="48">
        <v>25620.133800000003</v>
      </c>
    </row>
    <row r="657" spans="1:4" x14ac:dyDescent="0.2">
      <c r="A657" s="8">
        <v>648</v>
      </c>
      <c r="B657" s="48">
        <v>4427.9351189999998</v>
      </c>
      <c r="C657" s="48">
        <v>4810.7532350000001</v>
      </c>
      <c r="D657" s="48">
        <v>28875.607400000001</v>
      </c>
    </row>
    <row r="658" spans="1:4" x14ac:dyDescent="0.2">
      <c r="A658" s="8">
        <v>649</v>
      </c>
      <c r="B658" s="48">
        <v>4.8486760000000002</v>
      </c>
      <c r="C658" s="48">
        <v>11489.162231</v>
      </c>
      <c r="D658" s="48">
        <v>28148.998500000002</v>
      </c>
    </row>
    <row r="659" spans="1:4" x14ac:dyDescent="0.2">
      <c r="A659" s="8">
        <v>650</v>
      </c>
      <c r="B659" s="48">
        <v>0</v>
      </c>
      <c r="C659" s="48">
        <v>17070.470459</v>
      </c>
      <c r="D659" s="48">
        <v>28005.242200000001</v>
      </c>
    </row>
    <row r="660" spans="1:4" x14ac:dyDescent="0.2">
      <c r="A660" s="8">
        <v>651</v>
      </c>
      <c r="B660" s="48">
        <v>0</v>
      </c>
      <c r="C660" s="48">
        <v>13209.220703000001</v>
      </c>
      <c r="D660" s="48">
        <v>27525.593199999999</v>
      </c>
    </row>
    <row r="661" spans="1:4" x14ac:dyDescent="0.2">
      <c r="A661" s="8">
        <v>652</v>
      </c>
      <c r="B661" s="48">
        <v>1.6395E-2</v>
      </c>
      <c r="C661" s="48">
        <v>10807.385986000001</v>
      </c>
      <c r="D661" s="48">
        <v>24417.302299999999</v>
      </c>
    </row>
    <row r="662" spans="1:4" x14ac:dyDescent="0.2">
      <c r="A662" s="8">
        <v>653</v>
      </c>
      <c r="B662" s="48">
        <v>497.04894000000002</v>
      </c>
      <c r="C662" s="48">
        <v>10328.027345</v>
      </c>
      <c r="D662" s="48">
        <v>22893.3364</v>
      </c>
    </row>
    <row r="663" spans="1:4" x14ac:dyDescent="0.2">
      <c r="A663" s="8">
        <v>654</v>
      </c>
      <c r="B663" s="48">
        <v>614.176064</v>
      </c>
      <c r="C663" s="48">
        <v>5110.3509509999994</v>
      </c>
      <c r="D663" s="48">
        <v>16093.276099999999</v>
      </c>
    </row>
    <row r="664" spans="1:4" x14ac:dyDescent="0.2">
      <c r="A664" s="8">
        <v>655</v>
      </c>
      <c r="B664" s="48">
        <v>29.525888999999999</v>
      </c>
      <c r="C664" s="48">
        <v>2961.4121700000001</v>
      </c>
      <c r="D664" s="48">
        <v>14956.888900000002</v>
      </c>
    </row>
    <row r="665" spans="1:4" x14ac:dyDescent="0.2">
      <c r="A665" s="8">
        <v>656</v>
      </c>
      <c r="B665" s="48">
        <v>1002.375351</v>
      </c>
      <c r="C665" s="48">
        <v>1859.674919</v>
      </c>
      <c r="D665" s="48">
        <v>16582.534300000003</v>
      </c>
    </row>
    <row r="666" spans="1:4" x14ac:dyDescent="0.2">
      <c r="A666" s="8">
        <v>657</v>
      </c>
      <c r="B666" s="48">
        <v>118.194441</v>
      </c>
      <c r="C666" s="48">
        <v>360.76677900000004</v>
      </c>
      <c r="D666" s="48">
        <v>15890.886700000001</v>
      </c>
    </row>
    <row r="667" spans="1:4" x14ac:dyDescent="0.2">
      <c r="A667" s="8">
        <v>658</v>
      </c>
      <c r="B667" s="48">
        <v>150.74891199999999</v>
      </c>
      <c r="C667" s="48">
        <v>0</v>
      </c>
      <c r="D667" s="48">
        <v>8703.3286000000007</v>
      </c>
    </row>
    <row r="668" spans="1:4" x14ac:dyDescent="0.2">
      <c r="A668" s="8">
        <v>659</v>
      </c>
      <c r="B668" s="48">
        <v>1110.9970409999999</v>
      </c>
      <c r="C668" s="48">
        <v>11.603284</v>
      </c>
      <c r="D668" s="48">
        <v>6246.7680999999993</v>
      </c>
    </row>
    <row r="669" spans="1:4" x14ac:dyDescent="0.2">
      <c r="A669" s="8">
        <v>660</v>
      </c>
      <c r="B669" s="48">
        <v>2202.7335810000004</v>
      </c>
      <c r="C669" s="48">
        <v>13.979457</v>
      </c>
      <c r="D669" s="48">
        <v>2925.2450859999999</v>
      </c>
    </row>
    <row r="670" spans="1:4" x14ac:dyDescent="0.2">
      <c r="A670" s="8">
        <v>661</v>
      </c>
      <c r="B670" s="48">
        <v>989.10816199999999</v>
      </c>
      <c r="C670" s="48">
        <v>0</v>
      </c>
      <c r="D670" s="48">
        <v>339.461749</v>
      </c>
    </row>
    <row r="671" spans="1:4" x14ac:dyDescent="0.2">
      <c r="A671" s="8">
        <v>662</v>
      </c>
      <c r="B671" s="48">
        <v>189.30925900000003</v>
      </c>
      <c r="C671" s="48">
        <v>3.1163E-2</v>
      </c>
      <c r="D671" s="48">
        <v>0</v>
      </c>
    </row>
    <row r="672" spans="1:4" x14ac:dyDescent="0.2">
      <c r="A672" s="8">
        <v>663</v>
      </c>
      <c r="B672" s="48">
        <v>6595.7484130000003</v>
      </c>
      <c r="C672" s="48">
        <v>2.0479079999999996</v>
      </c>
      <c r="D672" s="48">
        <v>0.15326300000000001</v>
      </c>
    </row>
    <row r="673" spans="1:4" x14ac:dyDescent="0.2">
      <c r="A673" s="8">
        <v>664</v>
      </c>
      <c r="B673" s="48">
        <v>13178.292969</v>
      </c>
      <c r="C673" s="48">
        <v>187.28697</v>
      </c>
      <c r="D673" s="48">
        <v>0</v>
      </c>
    </row>
    <row r="674" spans="1:4" x14ac:dyDescent="0.2">
      <c r="A674" s="8">
        <v>665</v>
      </c>
      <c r="B674" s="48">
        <v>15156.609131000001</v>
      </c>
      <c r="C674" s="48">
        <v>4623.3186329999999</v>
      </c>
      <c r="D674" s="48">
        <v>0</v>
      </c>
    </row>
    <row r="675" spans="1:4" x14ac:dyDescent="0.2">
      <c r="A675" s="8">
        <v>666</v>
      </c>
      <c r="B675" s="48">
        <v>24734.043457</v>
      </c>
      <c r="C675" s="48">
        <v>11920.766357</v>
      </c>
      <c r="D675" s="48">
        <v>0.31601799999999997</v>
      </c>
    </row>
    <row r="676" spans="1:4" x14ac:dyDescent="0.2">
      <c r="A676" s="8">
        <v>667</v>
      </c>
      <c r="B676" s="48">
        <v>28236.911621000003</v>
      </c>
      <c r="C676" s="48">
        <v>19514.617430999999</v>
      </c>
      <c r="D676" s="48">
        <v>6323.3325650000006</v>
      </c>
    </row>
    <row r="677" spans="1:4" x14ac:dyDescent="0.2">
      <c r="A677" s="8">
        <v>668</v>
      </c>
      <c r="B677" s="48">
        <v>20983.855958</v>
      </c>
      <c r="C677" s="48">
        <v>32972.294085999994</v>
      </c>
      <c r="D677" s="48">
        <v>12279.2238</v>
      </c>
    </row>
    <row r="678" spans="1:4" x14ac:dyDescent="0.2">
      <c r="A678" s="8">
        <v>669</v>
      </c>
      <c r="B678" s="48">
        <v>28222.942383000001</v>
      </c>
      <c r="C678" s="48">
        <v>35606.361891</v>
      </c>
      <c r="D678" s="48">
        <v>8192.8857000000007</v>
      </c>
    </row>
    <row r="679" spans="1:4" x14ac:dyDescent="0.2">
      <c r="A679" s="8">
        <v>670</v>
      </c>
      <c r="B679" s="48">
        <v>30407.216797000001</v>
      </c>
      <c r="C679" s="48">
        <v>40789.632399000002</v>
      </c>
      <c r="D679" s="48">
        <v>7800.0316000000003</v>
      </c>
    </row>
    <row r="680" spans="1:4" x14ac:dyDescent="0.2">
      <c r="A680" s="8">
        <v>671</v>
      </c>
      <c r="B680" s="48">
        <v>29301.668457</v>
      </c>
      <c r="C680" s="48">
        <v>65817.506999999998</v>
      </c>
      <c r="D680" s="48">
        <v>7323.1417000000001</v>
      </c>
    </row>
    <row r="681" spans="1:4" x14ac:dyDescent="0.2">
      <c r="A681" s="8">
        <v>672</v>
      </c>
      <c r="B681" s="48">
        <v>19822.643798000001</v>
      </c>
      <c r="C681" s="48">
        <v>51476.277000000002</v>
      </c>
      <c r="D681" s="48">
        <v>7216.8687000000009</v>
      </c>
    </row>
    <row r="682" spans="1:4" x14ac:dyDescent="0.2">
      <c r="A682" s="8">
        <v>673</v>
      </c>
      <c r="B682" s="48">
        <v>7939.9962149999992</v>
      </c>
      <c r="C682" s="48">
        <v>27250.513061999998</v>
      </c>
      <c r="D682" s="48">
        <v>4252.099604</v>
      </c>
    </row>
    <row r="683" spans="1:4" x14ac:dyDescent="0.2">
      <c r="A683" s="8">
        <v>674</v>
      </c>
      <c r="B683" s="48">
        <v>9491.1550299999999</v>
      </c>
      <c r="C683" s="48">
        <v>23555.400389999999</v>
      </c>
      <c r="D683" s="48">
        <v>2711.613343</v>
      </c>
    </row>
    <row r="684" spans="1:4" x14ac:dyDescent="0.2">
      <c r="A684" s="8">
        <v>675</v>
      </c>
      <c r="B684" s="48">
        <v>4362.6878660000002</v>
      </c>
      <c r="C684" s="48">
        <v>15483.999755999999</v>
      </c>
      <c r="D684" s="48">
        <v>740.25560799999994</v>
      </c>
    </row>
    <row r="685" spans="1:4" x14ac:dyDescent="0.2">
      <c r="A685" s="8">
        <v>676</v>
      </c>
      <c r="B685" s="48">
        <v>2875.0996709999999</v>
      </c>
      <c r="C685" s="48">
        <v>11772.267822</v>
      </c>
      <c r="D685" s="48">
        <v>1739.2177729999999</v>
      </c>
    </row>
    <row r="686" spans="1:4" x14ac:dyDescent="0.2">
      <c r="A686" s="8">
        <v>677</v>
      </c>
      <c r="B686" s="48">
        <v>3466.6040050000001</v>
      </c>
      <c r="C686" s="48">
        <v>5776.2825320000002</v>
      </c>
      <c r="D686" s="48">
        <v>3183.7460330000004</v>
      </c>
    </row>
    <row r="687" spans="1:4" x14ac:dyDescent="0.2">
      <c r="A687" s="8">
        <v>678</v>
      </c>
      <c r="B687" s="48">
        <v>2028.623047</v>
      </c>
      <c r="C687" s="48">
        <v>286.25784299999998</v>
      </c>
      <c r="D687" s="48">
        <v>2421.788055</v>
      </c>
    </row>
    <row r="688" spans="1:4" x14ac:dyDescent="0.2">
      <c r="A688" s="8">
        <v>679</v>
      </c>
      <c r="B688" s="48">
        <v>509.56105199999996</v>
      </c>
      <c r="C688" s="48">
        <v>0</v>
      </c>
      <c r="D688" s="48">
        <v>911.41818299999989</v>
      </c>
    </row>
    <row r="689" spans="1:4" x14ac:dyDescent="0.2">
      <c r="A689" s="8">
        <v>680</v>
      </c>
      <c r="B689" s="48">
        <v>0</v>
      </c>
      <c r="C689" s="48">
        <v>0</v>
      </c>
      <c r="D689" s="48">
        <v>26.309087999999999</v>
      </c>
    </row>
    <row r="690" spans="1:4" x14ac:dyDescent="0.2">
      <c r="A690" s="8">
        <v>681</v>
      </c>
      <c r="B690" s="48">
        <v>0</v>
      </c>
      <c r="C690" s="48">
        <v>0</v>
      </c>
      <c r="D690" s="48">
        <v>0</v>
      </c>
    </row>
    <row r="691" spans="1:4" x14ac:dyDescent="0.2">
      <c r="A691" s="8">
        <v>682</v>
      </c>
      <c r="B691" s="48">
        <v>0</v>
      </c>
      <c r="C691" s="48">
        <v>3363.7837830000003</v>
      </c>
      <c r="D691" s="48">
        <v>0</v>
      </c>
    </row>
    <row r="692" spans="1:4" x14ac:dyDescent="0.2">
      <c r="A692" s="8">
        <v>683</v>
      </c>
      <c r="B692" s="48">
        <v>0</v>
      </c>
      <c r="C692" s="48">
        <v>2719.2982779999998</v>
      </c>
      <c r="D692" s="48">
        <v>51.989235000000001</v>
      </c>
    </row>
    <row r="693" spans="1:4" x14ac:dyDescent="0.2">
      <c r="A693" s="8">
        <v>684</v>
      </c>
      <c r="B693" s="48">
        <v>4220.3075509999999</v>
      </c>
      <c r="C693" s="48">
        <v>2142.905154</v>
      </c>
      <c r="D693" s="48">
        <v>2320.8926860000001</v>
      </c>
    </row>
    <row r="694" spans="1:4" x14ac:dyDescent="0.2">
      <c r="A694" s="8">
        <v>685</v>
      </c>
      <c r="B694" s="48">
        <v>10568.633056999999</v>
      </c>
      <c r="C694" s="48">
        <v>5563.6239009999999</v>
      </c>
      <c r="D694" s="48">
        <v>5716.8292000000001</v>
      </c>
    </row>
    <row r="695" spans="1:4" x14ac:dyDescent="0.2">
      <c r="A695" s="8">
        <v>686</v>
      </c>
      <c r="B695" s="48">
        <v>5393.8712759999999</v>
      </c>
      <c r="C695" s="48">
        <v>12447.371582</v>
      </c>
      <c r="D695" s="48">
        <v>3203.5017190000003</v>
      </c>
    </row>
    <row r="696" spans="1:4" x14ac:dyDescent="0.2">
      <c r="A696" s="8">
        <v>687</v>
      </c>
      <c r="B696" s="48">
        <v>14356.856690000001</v>
      </c>
      <c r="C696" s="48">
        <v>21914.370361000001</v>
      </c>
      <c r="D696" s="48">
        <v>5253.5492090000007</v>
      </c>
    </row>
    <row r="697" spans="1:4" x14ac:dyDescent="0.2">
      <c r="A697" s="8">
        <v>688</v>
      </c>
      <c r="B697" s="48">
        <v>25437.128906999998</v>
      </c>
      <c r="C697" s="48">
        <v>36820.009867000001</v>
      </c>
      <c r="D697" s="48">
        <v>6108.9080000000004</v>
      </c>
    </row>
    <row r="698" spans="1:4" x14ac:dyDescent="0.2">
      <c r="A698" s="8">
        <v>689</v>
      </c>
      <c r="B698" s="48">
        <v>27674.418457</v>
      </c>
      <c r="C698" s="48">
        <v>55243.855605000004</v>
      </c>
      <c r="D698" s="48">
        <v>6063.5619669999996</v>
      </c>
    </row>
    <row r="699" spans="1:4" x14ac:dyDescent="0.2">
      <c r="A699" s="8">
        <v>690</v>
      </c>
      <c r="B699" s="48">
        <v>46508.141820000004</v>
      </c>
      <c r="C699" s="48">
        <v>84034.29800000001</v>
      </c>
      <c r="D699" s="48">
        <v>1937.779297</v>
      </c>
    </row>
    <row r="700" spans="1:4" x14ac:dyDescent="0.2">
      <c r="A700" s="8">
        <v>691</v>
      </c>
      <c r="B700" s="48">
        <v>64363.341069999995</v>
      </c>
      <c r="C700" s="48">
        <v>74119.022211000003</v>
      </c>
      <c r="D700" s="48">
        <v>703.63109700000007</v>
      </c>
    </row>
    <row r="701" spans="1:4" x14ac:dyDescent="0.2">
      <c r="A701" s="8">
        <v>692</v>
      </c>
      <c r="B701" s="48">
        <v>92821.917749999993</v>
      </c>
      <c r="C701" s="48">
        <v>25949.545898</v>
      </c>
      <c r="D701" s="48">
        <v>3907.218093</v>
      </c>
    </row>
    <row r="702" spans="1:4" x14ac:dyDescent="0.2">
      <c r="A702" s="8">
        <v>693</v>
      </c>
      <c r="B702" s="48">
        <v>89914.896999999997</v>
      </c>
      <c r="C702" s="48">
        <v>12290.09729</v>
      </c>
      <c r="D702" s="48">
        <v>4559.1023000000005</v>
      </c>
    </row>
    <row r="703" spans="1:4" x14ac:dyDescent="0.2">
      <c r="A703" s="8">
        <v>694</v>
      </c>
      <c r="B703" s="48">
        <v>87552.315000000002</v>
      </c>
      <c r="C703" s="48">
        <v>1163.6329040000001</v>
      </c>
      <c r="D703" s="48">
        <v>3417.5721429999999</v>
      </c>
    </row>
    <row r="704" spans="1:4" x14ac:dyDescent="0.2">
      <c r="A704" s="8">
        <v>695</v>
      </c>
      <c r="B704" s="48">
        <v>126217.086</v>
      </c>
      <c r="C704" s="48">
        <v>22.199352000000001</v>
      </c>
      <c r="D704" s="48">
        <v>2369.3946539999997</v>
      </c>
    </row>
    <row r="705" spans="1:4" x14ac:dyDescent="0.2">
      <c r="A705" s="8">
        <v>696</v>
      </c>
      <c r="B705" s="48">
        <v>135440.23800000001</v>
      </c>
      <c r="C705" s="48">
        <v>2711.5222779999999</v>
      </c>
      <c r="D705" s="48">
        <v>4730.4420630000004</v>
      </c>
    </row>
    <row r="706" spans="1:4" x14ac:dyDescent="0.2">
      <c r="A706" s="8">
        <v>697</v>
      </c>
      <c r="B706" s="48">
        <v>117808.14199999999</v>
      </c>
      <c r="C706" s="48">
        <v>11437.446534000001</v>
      </c>
      <c r="D706" s="48">
        <v>4750.8129420000005</v>
      </c>
    </row>
    <row r="707" spans="1:4" x14ac:dyDescent="0.2">
      <c r="A707" s="8">
        <v>698</v>
      </c>
      <c r="B707" s="48">
        <v>121449.45225</v>
      </c>
      <c r="C707" s="48">
        <v>27289.474609999997</v>
      </c>
      <c r="D707" s="48">
        <v>387.95197899999999</v>
      </c>
    </row>
    <row r="708" spans="1:4" x14ac:dyDescent="0.2">
      <c r="A708" s="8">
        <v>699</v>
      </c>
      <c r="B708" s="48">
        <v>131410.61850000001</v>
      </c>
      <c r="C708" s="48">
        <v>32231.723891000001</v>
      </c>
      <c r="D708" s="48">
        <v>0</v>
      </c>
    </row>
    <row r="709" spans="1:4" x14ac:dyDescent="0.2">
      <c r="A709" s="8">
        <v>700</v>
      </c>
      <c r="B709" s="48">
        <v>71799.796000000002</v>
      </c>
      <c r="C709" s="48">
        <v>11281.512818000001</v>
      </c>
      <c r="D709" s="48">
        <v>0</v>
      </c>
    </row>
    <row r="710" spans="1:4" x14ac:dyDescent="0.2">
      <c r="A710" s="8">
        <v>701</v>
      </c>
      <c r="B710" s="48">
        <v>24309.993739999998</v>
      </c>
      <c r="C710" s="48">
        <v>12270.478881999999</v>
      </c>
      <c r="D710" s="48">
        <v>0</v>
      </c>
    </row>
    <row r="711" spans="1:4" x14ac:dyDescent="0.2">
      <c r="A711" s="8">
        <v>702</v>
      </c>
      <c r="B711" s="48">
        <v>1100.7620549999999</v>
      </c>
      <c r="C711" s="48">
        <v>6005.690063</v>
      </c>
      <c r="D711" s="48">
        <v>0</v>
      </c>
    </row>
    <row r="712" spans="1:4" x14ac:dyDescent="0.2">
      <c r="A712" s="8">
        <v>703</v>
      </c>
      <c r="B712" s="48">
        <v>0</v>
      </c>
      <c r="C712" s="48">
        <v>3077.9822430000004</v>
      </c>
      <c r="D712" s="48">
        <v>640.88348300000007</v>
      </c>
    </row>
    <row r="713" spans="1:4" x14ac:dyDescent="0.2">
      <c r="A713" s="8">
        <v>704</v>
      </c>
      <c r="B713" s="48">
        <v>0</v>
      </c>
      <c r="C713" s="48">
        <v>0</v>
      </c>
      <c r="D713" s="48">
        <v>3952.6133040000004</v>
      </c>
    </row>
    <row r="714" spans="1:4" x14ac:dyDescent="0.2">
      <c r="A714" s="8">
        <v>705</v>
      </c>
      <c r="B714" s="48">
        <v>0</v>
      </c>
      <c r="C714" s="48">
        <v>904.51757799999996</v>
      </c>
      <c r="D714" s="48">
        <v>4722.1027830000003</v>
      </c>
    </row>
    <row r="715" spans="1:4" x14ac:dyDescent="0.2">
      <c r="A715" s="8">
        <v>706</v>
      </c>
      <c r="B715" s="48">
        <v>0</v>
      </c>
      <c r="C715" s="48">
        <v>69.379081999999997</v>
      </c>
      <c r="D715" s="48">
        <v>4867.1514289999996</v>
      </c>
    </row>
    <row r="716" spans="1:4" x14ac:dyDescent="0.2">
      <c r="A716" s="8">
        <v>707</v>
      </c>
      <c r="B716" s="48">
        <v>1346.359549</v>
      </c>
      <c r="C716" s="48">
        <v>522.51270399999999</v>
      </c>
      <c r="D716" s="48">
        <v>8524.4981000000007</v>
      </c>
    </row>
    <row r="717" spans="1:4" x14ac:dyDescent="0.2">
      <c r="A717" s="8">
        <v>708</v>
      </c>
      <c r="B717" s="48">
        <v>1958.545333</v>
      </c>
      <c r="C717" s="48">
        <v>760.98239199999989</v>
      </c>
      <c r="D717" s="48">
        <v>8615.0708000000013</v>
      </c>
    </row>
    <row r="718" spans="1:4" x14ac:dyDescent="0.2">
      <c r="A718" s="8">
        <v>709</v>
      </c>
      <c r="B718" s="48">
        <v>1808.094871</v>
      </c>
      <c r="C718" s="48">
        <v>7674.9763340000009</v>
      </c>
      <c r="D718" s="48">
        <v>8461.3910999999989</v>
      </c>
    </row>
    <row r="719" spans="1:4" x14ac:dyDescent="0.2">
      <c r="A719" s="8">
        <v>710</v>
      </c>
      <c r="B719" s="48">
        <v>16049.261719</v>
      </c>
      <c r="C719" s="48">
        <v>10773.024170999999</v>
      </c>
      <c r="D719" s="48">
        <v>7624.8693000000003</v>
      </c>
    </row>
    <row r="720" spans="1:4" x14ac:dyDescent="0.2">
      <c r="A720" s="8">
        <v>711</v>
      </c>
      <c r="B720" s="48">
        <v>38684.228805000006</v>
      </c>
      <c r="C720" s="48">
        <v>13185.229126</v>
      </c>
      <c r="D720" s="48">
        <v>5670.5164999999997</v>
      </c>
    </row>
    <row r="721" spans="1:4" x14ac:dyDescent="0.2">
      <c r="A721" s="8">
        <v>712</v>
      </c>
      <c r="B721" s="48">
        <v>45683.983468999999</v>
      </c>
      <c r="C721" s="48">
        <v>28897.848143999996</v>
      </c>
      <c r="D721" s="48">
        <v>3613.3296350000001</v>
      </c>
    </row>
    <row r="722" spans="1:4" x14ac:dyDescent="0.2">
      <c r="A722" s="8">
        <v>713</v>
      </c>
      <c r="B722" s="48">
        <v>48756.911914000004</v>
      </c>
      <c r="C722" s="48">
        <v>40277.340325000005</v>
      </c>
      <c r="D722" s="48">
        <v>3832.134133</v>
      </c>
    </row>
    <row r="723" spans="1:4" x14ac:dyDescent="0.2">
      <c r="A723" s="8">
        <v>714</v>
      </c>
      <c r="B723" s="48">
        <v>57181.874069999998</v>
      </c>
      <c r="C723" s="48">
        <v>18121.390625</v>
      </c>
      <c r="D723" s="48">
        <v>3741.2702990000003</v>
      </c>
    </row>
    <row r="724" spans="1:4" x14ac:dyDescent="0.2">
      <c r="A724" s="8">
        <v>715</v>
      </c>
      <c r="B724" s="48">
        <v>76846.358500000002</v>
      </c>
      <c r="C724" s="48">
        <v>19930.968016999999</v>
      </c>
      <c r="D724" s="48">
        <v>4634.1486150000001</v>
      </c>
    </row>
    <row r="725" spans="1:4" x14ac:dyDescent="0.2">
      <c r="A725" s="8">
        <v>716</v>
      </c>
      <c r="B725" s="48">
        <v>137974.163</v>
      </c>
      <c r="C725" s="48">
        <v>48052.100999999995</v>
      </c>
      <c r="D725" s="48">
        <v>9015.1741000000002</v>
      </c>
    </row>
    <row r="726" spans="1:4" x14ac:dyDescent="0.2">
      <c r="A726" s="8">
        <v>717</v>
      </c>
      <c r="B726" s="48">
        <v>155459.16475</v>
      </c>
      <c r="C726" s="48">
        <v>57464.129319999993</v>
      </c>
      <c r="D726" s="48">
        <v>27333.356899999999</v>
      </c>
    </row>
    <row r="727" spans="1:4" x14ac:dyDescent="0.2">
      <c r="A727" s="8">
        <v>718</v>
      </c>
      <c r="B727" s="48">
        <v>156376.84775000002</v>
      </c>
      <c r="C727" s="48">
        <v>37815.524484000001</v>
      </c>
      <c r="D727" s="48">
        <v>26047.463400000001</v>
      </c>
    </row>
    <row r="728" spans="1:4" x14ac:dyDescent="0.2">
      <c r="A728" s="8">
        <v>719</v>
      </c>
      <c r="B728" s="48">
        <v>152854.1955</v>
      </c>
      <c r="C728" s="48">
        <v>19445.260620000001</v>
      </c>
      <c r="D728" s="48">
        <v>25316.418399999999</v>
      </c>
    </row>
    <row r="729" spans="1:4" x14ac:dyDescent="0.2">
      <c r="A729" s="8">
        <v>720</v>
      </c>
      <c r="B729" s="48">
        <v>142924.75025000001</v>
      </c>
      <c r="C729" s="48">
        <v>17725.132080000003</v>
      </c>
      <c r="D729" s="48">
        <v>28416.060700000002</v>
      </c>
    </row>
    <row r="730" spans="1:4" x14ac:dyDescent="0.2">
      <c r="A730" s="8">
        <v>721</v>
      </c>
      <c r="B730" s="48">
        <v>104239.60775</v>
      </c>
      <c r="C730" s="48">
        <v>23482.145508000001</v>
      </c>
      <c r="D730" s="48">
        <v>23053.515199999998</v>
      </c>
    </row>
    <row r="731" spans="1:4" x14ac:dyDescent="0.2">
      <c r="A731" s="8">
        <v>722</v>
      </c>
      <c r="B731" s="48">
        <v>73281.507750000004</v>
      </c>
      <c r="C731" s="48">
        <v>23808.949219000002</v>
      </c>
      <c r="D731" s="48">
        <v>21854.296399999999</v>
      </c>
    </row>
    <row r="732" spans="1:4" x14ac:dyDescent="0.2">
      <c r="A732" s="8">
        <v>723</v>
      </c>
      <c r="B732" s="48">
        <v>71531.702000000005</v>
      </c>
      <c r="C732" s="48">
        <v>41165.564257999999</v>
      </c>
      <c r="D732" s="48">
        <v>19854.157200000001</v>
      </c>
    </row>
    <row r="733" spans="1:4" x14ac:dyDescent="0.2">
      <c r="A733" s="8">
        <v>724</v>
      </c>
      <c r="B733" s="48">
        <v>47703.808602000005</v>
      </c>
      <c r="C733" s="48">
        <v>50518.922749999998</v>
      </c>
      <c r="D733" s="48">
        <v>14630.940199999999</v>
      </c>
    </row>
    <row r="734" spans="1:4" x14ac:dyDescent="0.2">
      <c r="A734" s="8">
        <v>725</v>
      </c>
      <c r="B734" s="48">
        <v>26911.664063</v>
      </c>
      <c r="C734" s="48">
        <v>61943.828999999998</v>
      </c>
      <c r="D734" s="48">
        <v>16630.3423</v>
      </c>
    </row>
    <row r="735" spans="1:4" x14ac:dyDescent="0.2">
      <c r="A735" s="8">
        <v>726</v>
      </c>
      <c r="B735" s="48">
        <v>9219.2993770000012</v>
      </c>
      <c r="C735" s="48">
        <v>52571.921679999999</v>
      </c>
      <c r="D735" s="48">
        <v>20576.381799999999</v>
      </c>
    </row>
    <row r="736" spans="1:4" x14ac:dyDescent="0.2">
      <c r="A736" s="8">
        <v>727</v>
      </c>
      <c r="B736" s="48">
        <v>1798.3847890000002</v>
      </c>
      <c r="C736" s="48">
        <v>49542.295999999995</v>
      </c>
      <c r="D736" s="48">
        <v>24200.779699999999</v>
      </c>
    </row>
    <row r="737" spans="1:4" x14ac:dyDescent="0.2">
      <c r="A737" s="8">
        <v>728</v>
      </c>
      <c r="B737" s="48">
        <v>4.7570620000000003</v>
      </c>
      <c r="C737" s="48">
        <v>50862.060071</v>
      </c>
      <c r="D737" s="48">
        <v>19356.827099999999</v>
      </c>
    </row>
    <row r="738" spans="1:4" x14ac:dyDescent="0.2">
      <c r="A738" s="8">
        <v>729</v>
      </c>
      <c r="B738" s="48">
        <v>0</v>
      </c>
      <c r="C738" s="48">
        <v>38082.098835999997</v>
      </c>
      <c r="D738" s="48">
        <v>20576.4722</v>
      </c>
    </row>
    <row r="739" spans="1:4" x14ac:dyDescent="0.2">
      <c r="A739" s="8">
        <v>730</v>
      </c>
      <c r="B739" s="48">
        <v>497.08186799999999</v>
      </c>
      <c r="C739" s="48">
        <v>23819.656737000001</v>
      </c>
      <c r="D739" s="48">
        <v>18140.714899999999</v>
      </c>
    </row>
    <row r="740" spans="1:4" x14ac:dyDescent="0.2">
      <c r="A740" s="8">
        <v>731</v>
      </c>
      <c r="B740" s="48">
        <v>19.659561</v>
      </c>
      <c r="C740" s="48">
        <v>20480.162597999999</v>
      </c>
      <c r="D740" s="48">
        <v>16793.791700000002</v>
      </c>
    </row>
    <row r="741" spans="1:4" x14ac:dyDescent="0.2">
      <c r="A741" s="8">
        <v>732</v>
      </c>
      <c r="B741" s="48">
        <v>0</v>
      </c>
      <c r="C741" s="48">
        <v>9932.9133289999991</v>
      </c>
      <c r="D741" s="48">
        <v>13703.348600000001</v>
      </c>
    </row>
    <row r="742" spans="1:4" x14ac:dyDescent="0.2">
      <c r="A742" s="8">
        <v>733</v>
      </c>
      <c r="B742" s="48">
        <v>829.67938700000002</v>
      </c>
      <c r="C742" s="48">
        <v>17511.296144</v>
      </c>
      <c r="D742" s="48">
        <v>11609.577599999999</v>
      </c>
    </row>
    <row r="743" spans="1:4" x14ac:dyDescent="0.2">
      <c r="A743" s="8">
        <v>734</v>
      </c>
      <c r="B743" s="48">
        <v>13809.894775000001</v>
      </c>
      <c r="C743" s="48">
        <v>35152.112059999999</v>
      </c>
      <c r="D743" s="48">
        <v>3928.5812089999999</v>
      </c>
    </row>
    <row r="744" spans="1:4" x14ac:dyDescent="0.2">
      <c r="A744" s="8">
        <v>735</v>
      </c>
      <c r="B744" s="48">
        <v>29405.218262000002</v>
      </c>
      <c r="C744" s="48">
        <v>57227.949500000002</v>
      </c>
      <c r="D744" s="48">
        <v>1923.4115590000001</v>
      </c>
    </row>
    <row r="745" spans="1:4" x14ac:dyDescent="0.2">
      <c r="A745" s="8">
        <v>736</v>
      </c>
      <c r="B745" s="48">
        <v>27298.688477000003</v>
      </c>
      <c r="C745" s="48">
        <v>66562.429999999993</v>
      </c>
      <c r="D745" s="48">
        <v>651.02249200000006</v>
      </c>
    </row>
    <row r="746" spans="1:4" x14ac:dyDescent="0.2">
      <c r="A746" s="8">
        <v>737</v>
      </c>
      <c r="B746" s="48">
        <v>27203.375977</v>
      </c>
      <c r="C746" s="48">
        <v>85488.214749999999</v>
      </c>
      <c r="D746" s="48">
        <v>700.11808999999994</v>
      </c>
    </row>
    <row r="747" spans="1:4" x14ac:dyDescent="0.2">
      <c r="A747" s="8">
        <v>738</v>
      </c>
      <c r="B747" s="48">
        <v>35512.099953999998</v>
      </c>
      <c r="C747" s="48">
        <v>71093.237999999998</v>
      </c>
      <c r="D747" s="48">
        <v>6217.2456280000006</v>
      </c>
    </row>
    <row r="748" spans="1:4" x14ac:dyDescent="0.2">
      <c r="A748" s="8">
        <v>739</v>
      </c>
      <c r="B748" s="48">
        <v>52625.067999999999</v>
      </c>
      <c r="C748" s="48">
        <v>36985.062254999997</v>
      </c>
      <c r="D748" s="48">
        <v>16043.136500000001</v>
      </c>
    </row>
    <row r="749" spans="1:4" x14ac:dyDescent="0.2">
      <c r="A749" s="8">
        <v>740</v>
      </c>
      <c r="B749" s="48">
        <v>101869.79299999999</v>
      </c>
      <c r="C749" s="48">
        <v>21823.315918</v>
      </c>
      <c r="D749" s="48">
        <v>16272.380499999999</v>
      </c>
    </row>
    <row r="750" spans="1:4" x14ac:dyDescent="0.2">
      <c r="A750" s="8">
        <v>741</v>
      </c>
      <c r="B750" s="48">
        <v>127280.62899999999</v>
      </c>
      <c r="C750" s="48">
        <v>20186.008301000002</v>
      </c>
      <c r="D750" s="48">
        <v>13312.6477</v>
      </c>
    </row>
    <row r="751" spans="1:4" x14ac:dyDescent="0.2">
      <c r="A751" s="8">
        <v>742</v>
      </c>
      <c r="B751" s="48">
        <v>149759.125</v>
      </c>
      <c r="C751" s="48">
        <v>33639.747069999998</v>
      </c>
      <c r="D751" s="48">
        <v>7308.7489999999998</v>
      </c>
    </row>
    <row r="752" spans="1:4" x14ac:dyDescent="0.2">
      <c r="A752" s="8">
        <v>743</v>
      </c>
      <c r="B752" s="48">
        <v>158175.95700000002</v>
      </c>
      <c r="C752" s="48">
        <v>31569.073731</v>
      </c>
      <c r="D752" s="48">
        <v>1752.4034880000002</v>
      </c>
    </row>
    <row r="753" spans="1:4" x14ac:dyDescent="0.2">
      <c r="A753" s="8">
        <v>744</v>
      </c>
      <c r="B753" s="48">
        <v>156934.239</v>
      </c>
      <c r="C753" s="48">
        <v>28244.216308999999</v>
      </c>
      <c r="D753" s="48">
        <v>1652.1313930000001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102</v>
      </c>
    </row>
    <row r="2" spans="1:6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6" x14ac:dyDescent="0.2">
      <c r="A3" s="53">
        <v>1</v>
      </c>
      <c r="B3" s="59"/>
      <c r="C3" s="59"/>
      <c r="D3" s="59"/>
      <c r="E3" s="59">
        <v>195.58563750000002</v>
      </c>
      <c r="F3">
        <v>83.831978700000008</v>
      </c>
    </row>
    <row r="4" spans="1:6" x14ac:dyDescent="0.2">
      <c r="A4" s="53">
        <v>2</v>
      </c>
      <c r="B4" s="59"/>
      <c r="C4" s="59"/>
      <c r="D4" s="59"/>
      <c r="E4" s="59">
        <v>195.58563750000002</v>
      </c>
      <c r="F4">
        <v>83.831978700000008</v>
      </c>
    </row>
    <row r="5" spans="1:6" x14ac:dyDescent="0.2">
      <c r="A5" s="53">
        <v>3</v>
      </c>
      <c r="B5" s="59"/>
      <c r="C5" s="59"/>
      <c r="D5" s="59"/>
      <c r="E5" s="59">
        <v>195.58563750000002</v>
      </c>
      <c r="F5">
        <v>83.831978700000008</v>
      </c>
    </row>
    <row r="6" spans="1:6" x14ac:dyDescent="0.2">
      <c r="A6" s="53">
        <v>4</v>
      </c>
      <c r="B6" s="59"/>
      <c r="C6" s="59"/>
      <c r="D6" s="59"/>
      <c r="E6" s="59">
        <v>142.62899580000001</v>
      </c>
      <c r="F6">
        <v>83.831978700000008</v>
      </c>
    </row>
    <row r="7" spans="1:6" x14ac:dyDescent="0.2">
      <c r="A7" s="53">
        <v>5</v>
      </c>
      <c r="B7" s="59"/>
      <c r="C7" s="59"/>
      <c r="D7" s="59"/>
      <c r="E7" s="59">
        <v>86.6266569</v>
      </c>
      <c r="F7">
        <v>83.831978700000008</v>
      </c>
    </row>
    <row r="8" spans="1:6" x14ac:dyDescent="0.2">
      <c r="A8" s="4">
        <v>6</v>
      </c>
      <c r="B8" s="59"/>
      <c r="C8" s="59"/>
      <c r="D8" s="59"/>
      <c r="E8" s="59">
        <v>86.6266569</v>
      </c>
      <c r="F8">
        <v>83.831978700000008</v>
      </c>
    </row>
    <row r="9" spans="1:6" x14ac:dyDescent="0.2">
      <c r="A9" s="4">
        <v>7</v>
      </c>
      <c r="B9" s="38"/>
      <c r="C9" s="38"/>
      <c r="D9" s="38"/>
      <c r="E9" s="38">
        <v>86.6266569</v>
      </c>
      <c r="F9">
        <v>83.831978700000008</v>
      </c>
    </row>
    <row r="10" spans="1:6" x14ac:dyDescent="0.2">
      <c r="A10" s="4">
        <v>8</v>
      </c>
      <c r="B10" s="38"/>
      <c r="C10" s="38"/>
      <c r="D10" s="38"/>
      <c r="E10" s="38">
        <v>86.6266569</v>
      </c>
      <c r="F10">
        <v>83.831978700000008</v>
      </c>
    </row>
    <row r="11" spans="1:6" x14ac:dyDescent="0.2">
      <c r="A11" s="4">
        <v>9</v>
      </c>
      <c r="B11" s="38"/>
      <c r="C11" s="38"/>
      <c r="D11" s="38"/>
      <c r="E11" s="38">
        <v>90.801939599999997</v>
      </c>
      <c r="F11">
        <v>88.090934399999995</v>
      </c>
    </row>
    <row r="12" spans="1:6" x14ac:dyDescent="0.2">
      <c r="A12" s="4">
        <v>10</v>
      </c>
      <c r="B12" s="38"/>
      <c r="C12" s="38"/>
      <c r="D12" s="38"/>
      <c r="E12" s="38">
        <v>195.12543599999998</v>
      </c>
      <c r="F12">
        <v>189.30179520000002</v>
      </c>
    </row>
    <row r="13" spans="1:6" x14ac:dyDescent="0.2">
      <c r="A13" s="4">
        <v>11</v>
      </c>
      <c r="B13" s="38"/>
      <c r="C13" s="38"/>
      <c r="D13" s="38"/>
      <c r="E13" s="38">
        <v>197.2088937</v>
      </c>
      <c r="F13">
        <v>191.32668179999999</v>
      </c>
    </row>
    <row r="14" spans="1:6" x14ac:dyDescent="0.2">
      <c r="A14" s="4">
        <v>12</v>
      </c>
      <c r="B14" s="38"/>
      <c r="C14" s="38"/>
      <c r="D14" s="38"/>
      <c r="E14" s="38">
        <v>197.2088937</v>
      </c>
      <c r="F14">
        <v>191.32668179999999</v>
      </c>
    </row>
    <row r="15" spans="1:6" x14ac:dyDescent="0.2">
      <c r="A15" s="4">
        <v>13</v>
      </c>
      <c r="B15" s="38"/>
      <c r="C15" s="38"/>
      <c r="D15" s="38"/>
      <c r="E15" s="38">
        <v>197.2088937</v>
      </c>
      <c r="F15">
        <v>191.32668179999999</v>
      </c>
    </row>
    <row r="16" spans="1:6" x14ac:dyDescent="0.2">
      <c r="A16" s="4">
        <v>14</v>
      </c>
      <c r="B16" s="38"/>
      <c r="C16" s="38"/>
      <c r="D16" s="38"/>
      <c r="E16" s="38">
        <v>197.2088937</v>
      </c>
      <c r="F16">
        <v>191.32668179999999</v>
      </c>
    </row>
    <row r="17" spans="1:6" x14ac:dyDescent="0.2">
      <c r="A17" s="4">
        <v>15</v>
      </c>
      <c r="B17" s="38"/>
      <c r="C17" s="38"/>
      <c r="D17" s="38"/>
      <c r="E17" s="38">
        <v>197.2088937</v>
      </c>
      <c r="F17">
        <v>191.32668179999999</v>
      </c>
    </row>
    <row r="18" spans="1:6" x14ac:dyDescent="0.2">
      <c r="A18" s="4">
        <v>16</v>
      </c>
      <c r="B18" s="38"/>
      <c r="C18" s="38"/>
      <c r="D18" s="38"/>
      <c r="E18" s="38">
        <v>197.2088937</v>
      </c>
      <c r="F18">
        <v>191.32668179999999</v>
      </c>
    </row>
    <row r="19" spans="1:6" x14ac:dyDescent="0.2">
      <c r="A19" s="4">
        <v>17</v>
      </c>
      <c r="B19" s="38"/>
      <c r="C19" s="38"/>
      <c r="D19" s="38"/>
      <c r="E19" s="38">
        <v>197.2088937</v>
      </c>
      <c r="F19">
        <v>191.32668179999999</v>
      </c>
    </row>
    <row r="20" spans="1:6" x14ac:dyDescent="0.2">
      <c r="A20" s="4">
        <v>18</v>
      </c>
      <c r="B20" s="38"/>
      <c r="C20" s="38"/>
      <c r="D20" s="38"/>
      <c r="E20" s="38">
        <v>197.2088937</v>
      </c>
      <c r="F20">
        <v>191.32668179999999</v>
      </c>
    </row>
    <row r="21" spans="1:6" x14ac:dyDescent="0.2">
      <c r="A21" s="4">
        <v>19</v>
      </c>
      <c r="B21" s="38"/>
      <c r="C21" s="38"/>
      <c r="D21" s="38"/>
      <c r="E21" s="38">
        <v>198.13766400000003</v>
      </c>
      <c r="F21">
        <v>191.52749700000001</v>
      </c>
    </row>
    <row r="22" spans="1:6" x14ac:dyDescent="0.2">
      <c r="A22" s="4">
        <v>20</v>
      </c>
      <c r="B22" s="38"/>
      <c r="C22" s="38"/>
      <c r="D22" s="38"/>
      <c r="E22" s="38">
        <v>198.13766400000003</v>
      </c>
      <c r="F22">
        <v>198.13766400000003</v>
      </c>
    </row>
    <row r="23" spans="1:6" x14ac:dyDescent="0.2">
      <c r="A23" s="4">
        <v>21</v>
      </c>
      <c r="B23" s="38"/>
      <c r="C23" s="38"/>
      <c r="D23" s="38"/>
      <c r="E23" s="38">
        <v>198.13766400000003</v>
      </c>
      <c r="F23">
        <v>198.13766400000003</v>
      </c>
    </row>
    <row r="24" spans="1:6" x14ac:dyDescent="0.2">
      <c r="A24" s="4">
        <v>22</v>
      </c>
      <c r="B24" s="38"/>
      <c r="C24" s="38"/>
      <c r="D24" s="38"/>
      <c r="E24" s="38">
        <v>198.13766400000003</v>
      </c>
      <c r="F24">
        <v>198.13766400000003</v>
      </c>
    </row>
    <row r="25" spans="1:6" x14ac:dyDescent="0.2">
      <c r="A25" s="4">
        <v>23</v>
      </c>
      <c r="B25" s="38"/>
      <c r="C25" s="38"/>
      <c r="D25" s="38"/>
      <c r="E25" s="38">
        <v>198.13766400000003</v>
      </c>
      <c r="F25">
        <v>198.13766400000003</v>
      </c>
    </row>
    <row r="26" spans="1:6" x14ac:dyDescent="0.2">
      <c r="A26" s="4">
        <v>24</v>
      </c>
      <c r="B26" s="38"/>
      <c r="C26" s="38"/>
      <c r="D26" s="38"/>
      <c r="E26" s="38">
        <v>198.13766400000003</v>
      </c>
      <c r="F26">
        <v>63.892702800000002</v>
      </c>
    </row>
    <row r="27" spans="1:6" x14ac:dyDescent="0.2">
      <c r="A27" s="4">
        <v>25</v>
      </c>
      <c r="B27" s="38"/>
      <c r="C27" s="38"/>
      <c r="D27" s="38"/>
      <c r="E27" s="38">
        <v>197.20114749999999</v>
      </c>
      <c r="F27">
        <v>66.35071099999999</v>
      </c>
    </row>
    <row r="28" spans="1:6" x14ac:dyDescent="0.2">
      <c r="A28" s="4">
        <v>26</v>
      </c>
      <c r="B28" s="38"/>
      <c r="C28" s="38"/>
      <c r="D28" s="38"/>
      <c r="E28" s="38">
        <v>197.20114749999999</v>
      </c>
      <c r="F28">
        <v>59.382294999999999</v>
      </c>
    </row>
    <row r="29" spans="1:6" x14ac:dyDescent="0.2">
      <c r="A29" s="4">
        <v>27</v>
      </c>
      <c r="B29" s="38"/>
      <c r="C29" s="38"/>
      <c r="D29" s="38"/>
      <c r="E29" s="38">
        <v>197.20114749999999</v>
      </c>
      <c r="F29">
        <v>59.382294999999999</v>
      </c>
    </row>
    <row r="30" spans="1:6" x14ac:dyDescent="0.2">
      <c r="A30" s="4">
        <v>28</v>
      </c>
      <c r="B30" s="38"/>
      <c r="C30" s="38"/>
      <c r="D30" s="38"/>
      <c r="E30" s="38">
        <v>197.20114749999999</v>
      </c>
      <c r="F30">
        <v>59.382294999999999</v>
      </c>
    </row>
    <row r="31" spans="1:6" x14ac:dyDescent="0.2">
      <c r="A31" s="4">
        <v>29</v>
      </c>
      <c r="B31" s="38"/>
      <c r="C31" s="38"/>
      <c r="D31" s="38"/>
      <c r="E31" s="38">
        <v>197.20114749999999</v>
      </c>
      <c r="F31">
        <v>63.268526999999999</v>
      </c>
    </row>
    <row r="32" spans="1:6" x14ac:dyDescent="0.2">
      <c r="A32" s="4">
        <v>30</v>
      </c>
      <c r="B32" s="38"/>
      <c r="C32" s="38"/>
      <c r="D32" s="38"/>
      <c r="E32" s="38">
        <v>197.20114749999999</v>
      </c>
      <c r="F32">
        <v>68.27707599999998</v>
      </c>
    </row>
    <row r="33" spans="1:6" x14ac:dyDescent="0.2">
      <c r="A33" s="4">
        <v>31</v>
      </c>
      <c r="B33" s="38"/>
      <c r="C33" s="38"/>
      <c r="D33" s="38"/>
      <c r="E33" s="38">
        <v>198.00519549999999</v>
      </c>
      <c r="F33">
        <v>68.27707599999998</v>
      </c>
    </row>
    <row r="34" spans="1:6" x14ac:dyDescent="0.2">
      <c r="A34" s="4">
        <v>32</v>
      </c>
      <c r="B34" s="38"/>
      <c r="C34" s="38"/>
      <c r="D34" s="38"/>
      <c r="E34" s="38">
        <v>201.20463649999999</v>
      </c>
      <c r="F34">
        <v>66.660604500000005</v>
      </c>
    </row>
    <row r="35" spans="1:6" x14ac:dyDescent="0.2">
      <c r="A35" s="4">
        <v>33</v>
      </c>
      <c r="B35" s="38"/>
      <c r="C35" s="38"/>
      <c r="D35" s="38"/>
      <c r="E35" s="38">
        <v>201.33026899999996</v>
      </c>
      <c r="F35">
        <v>59.700564</v>
      </c>
    </row>
    <row r="36" spans="1:6" x14ac:dyDescent="0.2">
      <c r="A36" s="4">
        <v>34</v>
      </c>
      <c r="B36" s="38"/>
      <c r="C36" s="38"/>
      <c r="D36" s="38"/>
      <c r="E36" s="38">
        <v>201.33026899999996</v>
      </c>
      <c r="F36">
        <v>69.608780499999995</v>
      </c>
    </row>
    <row r="37" spans="1:6" x14ac:dyDescent="0.2">
      <c r="A37" s="4">
        <v>35</v>
      </c>
      <c r="B37" s="38"/>
      <c r="C37" s="38"/>
      <c r="D37" s="38"/>
      <c r="E37" s="38">
        <v>201.52290550000001</v>
      </c>
      <c r="F37">
        <v>70.940484999999995</v>
      </c>
    </row>
    <row r="38" spans="1:6" x14ac:dyDescent="0.2">
      <c r="A38" s="4">
        <v>36</v>
      </c>
      <c r="B38" s="38"/>
      <c r="C38" s="38"/>
      <c r="D38" s="38"/>
      <c r="E38" s="38">
        <v>214.71431799999999</v>
      </c>
      <c r="F38">
        <v>69.608780499999995</v>
      </c>
    </row>
    <row r="39" spans="1:6" x14ac:dyDescent="0.2">
      <c r="A39" s="4">
        <v>37</v>
      </c>
      <c r="B39" s="38"/>
      <c r="C39" s="38"/>
      <c r="D39" s="38"/>
      <c r="E39" s="38">
        <v>220.5185395</v>
      </c>
      <c r="F39">
        <v>53.678579499999998</v>
      </c>
    </row>
    <row r="40" spans="1:6" x14ac:dyDescent="0.2">
      <c r="A40" s="4">
        <v>38</v>
      </c>
      <c r="B40" s="38"/>
      <c r="C40" s="38"/>
      <c r="D40" s="38"/>
      <c r="E40" s="38">
        <v>220.5185395</v>
      </c>
      <c r="F40">
        <v>47.413705499999999</v>
      </c>
    </row>
    <row r="41" spans="1:6" x14ac:dyDescent="0.2">
      <c r="A41" s="4">
        <v>39</v>
      </c>
      <c r="B41" s="38"/>
      <c r="C41" s="38"/>
      <c r="D41" s="38"/>
      <c r="E41" s="38">
        <v>220.5185395</v>
      </c>
      <c r="F41">
        <v>62.7241195</v>
      </c>
    </row>
    <row r="42" spans="1:6" x14ac:dyDescent="0.2">
      <c r="A42" s="4">
        <v>40</v>
      </c>
      <c r="B42" s="38"/>
      <c r="C42" s="38"/>
      <c r="D42" s="38"/>
      <c r="E42" s="38">
        <v>220.5185395</v>
      </c>
      <c r="F42">
        <v>63.369032999999995</v>
      </c>
    </row>
    <row r="43" spans="1:6" x14ac:dyDescent="0.2">
      <c r="A43" s="4">
        <v>41</v>
      </c>
      <c r="B43" s="38"/>
      <c r="C43" s="38"/>
      <c r="D43" s="38"/>
      <c r="E43" s="38">
        <v>220.5185395</v>
      </c>
      <c r="F43">
        <v>59.499552000000001</v>
      </c>
    </row>
    <row r="44" spans="1:6" x14ac:dyDescent="0.2">
      <c r="A44" s="4">
        <v>42</v>
      </c>
      <c r="B44" s="38"/>
      <c r="C44" s="38"/>
      <c r="D44" s="38"/>
      <c r="E44" s="38">
        <v>220.5185395</v>
      </c>
      <c r="F44">
        <v>31.374623</v>
      </c>
    </row>
    <row r="45" spans="1:6" x14ac:dyDescent="0.2">
      <c r="A45" s="4">
        <v>43</v>
      </c>
      <c r="B45" s="38"/>
      <c r="C45" s="38"/>
      <c r="D45" s="38"/>
      <c r="E45" s="38">
        <v>222.95580999999996</v>
      </c>
      <c r="F45">
        <v>55.437434499999995</v>
      </c>
    </row>
    <row r="46" spans="1:6" x14ac:dyDescent="0.2">
      <c r="A46" s="4">
        <v>44</v>
      </c>
      <c r="B46" s="38"/>
      <c r="C46" s="38"/>
      <c r="D46" s="38"/>
      <c r="E46" s="38">
        <v>222.95580999999996</v>
      </c>
      <c r="F46">
        <v>69.860045499999998</v>
      </c>
    </row>
    <row r="47" spans="1:6" x14ac:dyDescent="0.2">
      <c r="A47" s="4">
        <v>45</v>
      </c>
      <c r="B47" s="38"/>
      <c r="C47" s="38"/>
      <c r="D47" s="38"/>
      <c r="E47" s="38">
        <v>222.95580999999996</v>
      </c>
      <c r="F47">
        <v>69.860045499999998</v>
      </c>
    </row>
    <row r="48" spans="1:6" x14ac:dyDescent="0.2">
      <c r="A48" s="4">
        <v>46</v>
      </c>
      <c r="B48" s="38"/>
      <c r="C48" s="38"/>
      <c r="D48" s="38"/>
      <c r="E48" s="38">
        <v>202.32695349999997</v>
      </c>
      <c r="F48">
        <v>69.860045499999998</v>
      </c>
    </row>
    <row r="49" spans="1:6" x14ac:dyDescent="0.2">
      <c r="A49" s="4">
        <v>47</v>
      </c>
      <c r="B49" s="38"/>
      <c r="C49" s="38"/>
      <c r="D49" s="38"/>
      <c r="E49" s="38">
        <v>199.15263899999999</v>
      </c>
      <c r="F49">
        <v>69.860045499999998</v>
      </c>
    </row>
    <row r="50" spans="1:6" x14ac:dyDescent="0.2">
      <c r="A50" s="4">
        <v>48</v>
      </c>
      <c r="B50" s="38"/>
      <c r="C50" s="38"/>
      <c r="D50" s="38"/>
      <c r="E50" s="38">
        <v>199.15263899999999</v>
      </c>
      <c r="F50">
        <v>69.860045499999998</v>
      </c>
    </row>
    <row r="51" spans="1:6" x14ac:dyDescent="0.2">
      <c r="A51" s="4">
        <v>49</v>
      </c>
      <c r="B51" s="38"/>
      <c r="C51" s="38"/>
      <c r="D51" s="38"/>
      <c r="E51" s="38">
        <v>194.75245719999998</v>
      </c>
      <c r="F51">
        <v>57.781420900000001</v>
      </c>
    </row>
    <row r="52" spans="1:6" x14ac:dyDescent="0.2">
      <c r="A52" s="4">
        <v>50</v>
      </c>
      <c r="B52" s="38"/>
      <c r="C52" s="38"/>
      <c r="D52" s="38"/>
      <c r="E52" s="38">
        <v>194.75245719999998</v>
      </c>
      <c r="F52">
        <v>57.781420900000001</v>
      </c>
    </row>
    <row r="53" spans="1:6" x14ac:dyDescent="0.2">
      <c r="A53" s="4">
        <v>51</v>
      </c>
      <c r="B53" s="38"/>
      <c r="C53" s="38"/>
      <c r="D53" s="38"/>
      <c r="E53" s="38">
        <v>194.75245719999998</v>
      </c>
      <c r="F53">
        <v>57.011222800000006</v>
      </c>
    </row>
    <row r="54" spans="1:6" x14ac:dyDescent="0.2">
      <c r="A54" s="4">
        <v>52</v>
      </c>
      <c r="B54" s="38"/>
      <c r="C54" s="38"/>
      <c r="D54" s="38"/>
      <c r="E54" s="38">
        <v>194.75245719999998</v>
      </c>
      <c r="F54">
        <v>56.994659399999989</v>
      </c>
    </row>
    <row r="55" spans="1:6" x14ac:dyDescent="0.2">
      <c r="A55" s="4">
        <v>53</v>
      </c>
      <c r="B55" s="38"/>
      <c r="C55" s="38"/>
      <c r="D55" s="38"/>
      <c r="E55" s="38">
        <v>194.75245719999998</v>
      </c>
      <c r="F55">
        <v>56.994659399999989</v>
      </c>
    </row>
    <row r="56" spans="1:6" x14ac:dyDescent="0.2">
      <c r="A56" s="4">
        <v>54</v>
      </c>
      <c r="B56" s="38"/>
      <c r="C56" s="38"/>
      <c r="D56" s="38"/>
      <c r="E56" s="38">
        <v>194.75245719999998</v>
      </c>
      <c r="F56">
        <v>57.557814999999998</v>
      </c>
    </row>
    <row r="57" spans="1:6" x14ac:dyDescent="0.2">
      <c r="A57" s="4">
        <v>55</v>
      </c>
      <c r="B57" s="38"/>
      <c r="C57" s="38"/>
      <c r="D57" s="38"/>
      <c r="E57" s="38">
        <v>194.75245719999998</v>
      </c>
      <c r="F57">
        <v>57.781420900000001</v>
      </c>
    </row>
    <row r="58" spans="1:6" x14ac:dyDescent="0.2">
      <c r="A58" s="4">
        <v>56</v>
      </c>
      <c r="B58" s="38"/>
      <c r="C58" s="38"/>
      <c r="D58" s="38"/>
      <c r="E58" s="38">
        <v>194.75245719999998</v>
      </c>
      <c r="F58">
        <v>57.582660099999998</v>
      </c>
    </row>
    <row r="59" spans="1:6" x14ac:dyDescent="0.2">
      <c r="A59" s="4">
        <v>57</v>
      </c>
      <c r="B59" s="38"/>
      <c r="C59" s="38"/>
      <c r="D59" s="38"/>
      <c r="E59" s="38">
        <v>198.512349</v>
      </c>
      <c r="F59">
        <v>54.518431099999994</v>
      </c>
    </row>
    <row r="60" spans="1:6" x14ac:dyDescent="0.2">
      <c r="A60" s="4">
        <v>58</v>
      </c>
      <c r="B60" s="38"/>
      <c r="C60" s="38"/>
      <c r="D60" s="38"/>
      <c r="E60" s="38">
        <v>199.50615299999998</v>
      </c>
      <c r="F60">
        <v>60.580635500000007</v>
      </c>
    </row>
    <row r="61" spans="1:6" x14ac:dyDescent="0.2">
      <c r="A61" s="4">
        <v>59</v>
      </c>
      <c r="B61" s="38"/>
      <c r="C61" s="38"/>
      <c r="D61" s="38"/>
      <c r="E61" s="38">
        <v>199.50615299999998</v>
      </c>
      <c r="F61">
        <v>60.580635500000007</v>
      </c>
    </row>
    <row r="62" spans="1:6" x14ac:dyDescent="0.2">
      <c r="A62" s="4">
        <v>60</v>
      </c>
      <c r="B62" s="38"/>
      <c r="C62" s="38"/>
      <c r="D62" s="38"/>
      <c r="E62" s="38">
        <v>199.50615299999998</v>
      </c>
      <c r="F62">
        <v>62.617933699999995</v>
      </c>
    </row>
    <row r="63" spans="1:6" x14ac:dyDescent="0.2">
      <c r="A63" s="4">
        <v>61</v>
      </c>
      <c r="B63" s="38"/>
      <c r="C63" s="38"/>
      <c r="D63" s="38"/>
      <c r="E63" s="38">
        <v>199.50615299999998</v>
      </c>
      <c r="F63">
        <v>60.986438799999995</v>
      </c>
    </row>
    <row r="64" spans="1:6" x14ac:dyDescent="0.2">
      <c r="A64" s="4">
        <v>62</v>
      </c>
      <c r="B64" s="38"/>
      <c r="C64" s="38"/>
      <c r="D64" s="38"/>
      <c r="E64" s="38">
        <v>199.50615299999998</v>
      </c>
      <c r="F64">
        <v>60.555790399999999</v>
      </c>
    </row>
    <row r="65" spans="1:6" x14ac:dyDescent="0.2">
      <c r="A65" s="4">
        <v>63</v>
      </c>
      <c r="B65" s="38"/>
      <c r="C65" s="38"/>
      <c r="D65" s="38"/>
      <c r="E65" s="38">
        <v>200.21009750000002</v>
      </c>
      <c r="F65">
        <v>60.514381899999997</v>
      </c>
    </row>
    <row r="66" spans="1:6" x14ac:dyDescent="0.2">
      <c r="A66" s="4">
        <v>64</v>
      </c>
      <c r="B66" s="38"/>
      <c r="C66" s="38"/>
      <c r="D66" s="38"/>
      <c r="E66" s="38">
        <v>203.71325659999999</v>
      </c>
      <c r="F66">
        <v>50.220228799999994</v>
      </c>
    </row>
    <row r="67" spans="1:6" x14ac:dyDescent="0.2">
      <c r="A67" s="4">
        <v>65</v>
      </c>
      <c r="B67" s="38"/>
      <c r="C67" s="38"/>
      <c r="D67" s="38"/>
      <c r="E67" s="38">
        <v>200.4916753</v>
      </c>
      <c r="F67">
        <v>36.058521799999994</v>
      </c>
    </row>
    <row r="68" spans="1:6" x14ac:dyDescent="0.2">
      <c r="A68" s="4">
        <v>66</v>
      </c>
      <c r="B68" s="38"/>
      <c r="C68" s="38"/>
      <c r="D68" s="38"/>
      <c r="E68" s="38">
        <v>199.50615299999998</v>
      </c>
      <c r="F68">
        <v>30.153669699999995</v>
      </c>
    </row>
    <row r="69" spans="1:6" x14ac:dyDescent="0.2">
      <c r="A69" s="4">
        <v>67</v>
      </c>
      <c r="B69" s="38"/>
      <c r="C69" s="38"/>
      <c r="D69" s="38"/>
      <c r="E69" s="38">
        <v>199.62209679999998</v>
      </c>
      <c r="F69">
        <v>37.1517062</v>
      </c>
    </row>
    <row r="70" spans="1:6" x14ac:dyDescent="0.2">
      <c r="A70" s="4">
        <v>68</v>
      </c>
      <c r="B70" s="38"/>
      <c r="C70" s="38"/>
      <c r="D70" s="38"/>
      <c r="E70" s="38">
        <v>199.62209679999998</v>
      </c>
      <c r="F70">
        <v>64.70492209999999</v>
      </c>
    </row>
    <row r="71" spans="1:6" x14ac:dyDescent="0.2">
      <c r="A71" s="4">
        <v>69</v>
      </c>
      <c r="B71" s="38"/>
      <c r="C71" s="38"/>
      <c r="D71" s="38"/>
      <c r="E71" s="38">
        <v>199.62209679999998</v>
      </c>
      <c r="F71">
        <v>66.303290200000006</v>
      </c>
    </row>
    <row r="72" spans="1:6" x14ac:dyDescent="0.2">
      <c r="A72" s="4">
        <v>70</v>
      </c>
      <c r="B72" s="38"/>
      <c r="C72" s="38"/>
      <c r="D72" s="38"/>
      <c r="E72" s="38">
        <v>199.62209679999998</v>
      </c>
      <c r="F72">
        <v>61.342551899999989</v>
      </c>
    </row>
    <row r="73" spans="1:6" x14ac:dyDescent="0.2">
      <c r="A73" s="4">
        <v>71</v>
      </c>
      <c r="B73" s="38"/>
      <c r="C73" s="38"/>
      <c r="D73" s="38"/>
      <c r="E73" s="38">
        <v>199.62209679999998</v>
      </c>
      <c r="F73">
        <v>57.392180999999994</v>
      </c>
    </row>
    <row r="74" spans="1:6" x14ac:dyDescent="0.2">
      <c r="A74" s="4">
        <v>72</v>
      </c>
      <c r="B74" s="38"/>
      <c r="C74" s="38"/>
      <c r="D74" s="38"/>
      <c r="E74" s="38">
        <v>199.62209679999998</v>
      </c>
      <c r="F74">
        <v>59.189309899999991</v>
      </c>
    </row>
    <row r="75" spans="1:6" x14ac:dyDescent="0.2">
      <c r="A75" s="4">
        <v>73</v>
      </c>
      <c r="B75" s="38"/>
      <c r="C75" s="38"/>
      <c r="D75" s="38"/>
      <c r="E75" s="38">
        <v>193.70599559999999</v>
      </c>
      <c r="F75">
        <v>51.301972800000001</v>
      </c>
    </row>
    <row r="76" spans="1:6" x14ac:dyDescent="0.2">
      <c r="A76" s="4">
        <v>74</v>
      </c>
      <c r="B76" s="38"/>
      <c r="C76" s="38"/>
      <c r="D76" s="38"/>
      <c r="E76" s="38">
        <v>191.083932</v>
      </c>
      <c r="F76">
        <v>65.074089600000008</v>
      </c>
    </row>
    <row r="77" spans="1:6" x14ac:dyDescent="0.2">
      <c r="A77" s="4">
        <v>75</v>
      </c>
      <c r="B77" s="38"/>
      <c r="C77" s="38"/>
      <c r="D77" s="38"/>
      <c r="E77" s="38">
        <v>189.76871160000002</v>
      </c>
      <c r="F77">
        <v>65.8364148</v>
      </c>
    </row>
    <row r="78" spans="1:6" x14ac:dyDescent="0.2">
      <c r="A78" s="4">
        <v>76</v>
      </c>
      <c r="B78" s="38"/>
      <c r="C78" s="38"/>
      <c r="D78" s="38"/>
      <c r="E78" s="38">
        <v>189.76871160000002</v>
      </c>
      <c r="F78">
        <v>59.092768800000002</v>
      </c>
    </row>
    <row r="79" spans="1:6" x14ac:dyDescent="0.2">
      <c r="A79" s="4">
        <v>77</v>
      </c>
      <c r="B79" s="38"/>
      <c r="C79" s="38"/>
      <c r="D79" s="38"/>
      <c r="E79" s="38">
        <v>189.76871160000002</v>
      </c>
      <c r="F79">
        <v>51.117674400000006</v>
      </c>
    </row>
    <row r="80" spans="1:6" x14ac:dyDescent="0.2">
      <c r="A80" s="4">
        <v>78</v>
      </c>
      <c r="B80" s="38"/>
      <c r="C80" s="38"/>
      <c r="D80" s="38"/>
      <c r="E80" s="38">
        <v>189.76871160000002</v>
      </c>
      <c r="F80">
        <v>59.092768800000002</v>
      </c>
    </row>
    <row r="81" spans="1:6" x14ac:dyDescent="0.2">
      <c r="A81" s="4">
        <v>79</v>
      </c>
      <c r="B81" s="38"/>
      <c r="C81" s="38"/>
      <c r="D81" s="38"/>
      <c r="E81" s="38">
        <v>189.76871160000002</v>
      </c>
      <c r="F81">
        <v>50.96688480000001</v>
      </c>
    </row>
    <row r="82" spans="1:6" x14ac:dyDescent="0.2">
      <c r="A82" s="4">
        <v>80</v>
      </c>
      <c r="B82" s="38"/>
      <c r="C82" s="38"/>
      <c r="D82" s="38"/>
      <c r="E82" s="38">
        <v>192.33213480000001</v>
      </c>
      <c r="F82">
        <v>30.987262800000003</v>
      </c>
    </row>
    <row r="83" spans="1:6" x14ac:dyDescent="0.2">
      <c r="A83" s="4">
        <v>81</v>
      </c>
      <c r="B83" s="38"/>
      <c r="C83" s="38"/>
      <c r="D83" s="38"/>
      <c r="E83" s="38">
        <v>193.6138464</v>
      </c>
      <c r="F83">
        <v>0.2010528</v>
      </c>
    </row>
    <row r="84" spans="1:6" x14ac:dyDescent="0.2">
      <c r="A84" s="4">
        <v>82</v>
      </c>
      <c r="B84" s="38"/>
      <c r="C84" s="38"/>
      <c r="D84" s="38"/>
      <c r="E84" s="38">
        <v>193.6138464</v>
      </c>
      <c r="F84">
        <v>27.5023476</v>
      </c>
    </row>
    <row r="85" spans="1:6" x14ac:dyDescent="0.2">
      <c r="A85" s="4">
        <v>83</v>
      </c>
      <c r="B85" s="38"/>
      <c r="C85" s="38"/>
      <c r="D85" s="38"/>
      <c r="E85" s="38">
        <v>193.6138464</v>
      </c>
      <c r="F85">
        <v>43.184466</v>
      </c>
    </row>
    <row r="86" spans="1:6" x14ac:dyDescent="0.2">
      <c r="A86" s="4">
        <v>84</v>
      </c>
      <c r="B86" s="38"/>
      <c r="C86" s="38"/>
      <c r="D86" s="38"/>
      <c r="E86" s="38">
        <v>193.6138464</v>
      </c>
      <c r="F86">
        <v>49.609778400000003</v>
      </c>
    </row>
    <row r="87" spans="1:6" x14ac:dyDescent="0.2">
      <c r="A87" s="4">
        <v>85</v>
      </c>
      <c r="B87" s="38"/>
      <c r="C87" s="38"/>
      <c r="D87" s="38"/>
      <c r="E87" s="38">
        <v>193.6138464</v>
      </c>
      <c r="F87">
        <v>31.0040172</v>
      </c>
    </row>
    <row r="88" spans="1:6" x14ac:dyDescent="0.2">
      <c r="A88" s="4">
        <v>86</v>
      </c>
      <c r="B88" s="38"/>
      <c r="C88" s="38"/>
      <c r="D88" s="38"/>
      <c r="E88" s="38">
        <v>193.6138464</v>
      </c>
      <c r="F88">
        <v>6.8860584000000005</v>
      </c>
    </row>
    <row r="89" spans="1:6" x14ac:dyDescent="0.2">
      <c r="A89" s="4">
        <v>87</v>
      </c>
      <c r="B89" s="38"/>
      <c r="C89" s="38"/>
      <c r="D89" s="38"/>
      <c r="E89" s="38">
        <v>193.6138464</v>
      </c>
      <c r="F89">
        <v>0</v>
      </c>
    </row>
    <row r="90" spans="1:6" x14ac:dyDescent="0.2">
      <c r="A90" s="4">
        <v>88</v>
      </c>
      <c r="B90" s="38"/>
      <c r="C90" s="38"/>
      <c r="D90" s="38"/>
      <c r="E90" s="38">
        <v>193.6138464</v>
      </c>
      <c r="F90">
        <v>0</v>
      </c>
    </row>
    <row r="91" spans="1:6" x14ac:dyDescent="0.2">
      <c r="A91" s="4">
        <v>89</v>
      </c>
      <c r="B91" s="38"/>
      <c r="C91" s="38"/>
      <c r="D91" s="38"/>
      <c r="E91" s="38">
        <v>193.6138464</v>
      </c>
      <c r="F91">
        <v>0</v>
      </c>
    </row>
    <row r="92" spans="1:6" x14ac:dyDescent="0.2">
      <c r="A92" s="4">
        <v>90</v>
      </c>
      <c r="B92" s="38"/>
      <c r="C92" s="38"/>
      <c r="D92" s="38"/>
      <c r="E92" s="38">
        <v>193.05257399999999</v>
      </c>
      <c r="F92">
        <v>0</v>
      </c>
    </row>
    <row r="93" spans="1:6" x14ac:dyDescent="0.2">
      <c r="A93" s="4">
        <v>91</v>
      </c>
      <c r="B93" s="38"/>
      <c r="C93" s="38"/>
      <c r="D93" s="38"/>
      <c r="E93" s="38">
        <v>191.24309880000001</v>
      </c>
      <c r="F93">
        <v>34.639721999999999</v>
      </c>
    </row>
    <row r="94" spans="1:6" x14ac:dyDescent="0.2">
      <c r="A94" s="4">
        <v>92</v>
      </c>
      <c r="B94" s="38"/>
      <c r="C94" s="38"/>
      <c r="D94" s="38"/>
      <c r="E94" s="38">
        <v>191.24309880000001</v>
      </c>
      <c r="F94">
        <v>65.149484400000006</v>
      </c>
    </row>
    <row r="95" spans="1:6" x14ac:dyDescent="0.2">
      <c r="A95" s="4">
        <v>93</v>
      </c>
      <c r="B95" s="38"/>
      <c r="C95" s="38"/>
      <c r="D95" s="38"/>
      <c r="E95" s="38">
        <v>191.24309880000001</v>
      </c>
      <c r="F95">
        <v>66.389309999999995</v>
      </c>
    </row>
    <row r="96" spans="1:6" x14ac:dyDescent="0.2">
      <c r="A96" s="4">
        <v>94</v>
      </c>
      <c r="B96" s="38"/>
      <c r="C96" s="38"/>
      <c r="D96" s="38"/>
      <c r="E96" s="38">
        <v>191.24309880000001</v>
      </c>
      <c r="F96">
        <v>66.640625999999997</v>
      </c>
    </row>
    <row r="97" spans="1:6" x14ac:dyDescent="0.2">
      <c r="A97" s="4">
        <v>95</v>
      </c>
      <c r="B97" s="38"/>
      <c r="C97" s="38"/>
      <c r="D97" s="38"/>
      <c r="E97" s="38">
        <v>191.24309880000001</v>
      </c>
      <c r="F97">
        <v>75.294273599999997</v>
      </c>
    </row>
    <row r="98" spans="1:6" x14ac:dyDescent="0.2">
      <c r="A98" s="4">
        <v>96</v>
      </c>
      <c r="B98" s="38"/>
      <c r="C98" s="38"/>
      <c r="D98" s="38"/>
      <c r="E98" s="38">
        <v>189.17393040000002</v>
      </c>
      <c r="F98">
        <v>66.640625999999997</v>
      </c>
    </row>
    <row r="99" spans="1:6" x14ac:dyDescent="0.2">
      <c r="A99" s="4">
        <v>97</v>
      </c>
      <c r="B99" s="38"/>
      <c r="C99" s="38"/>
      <c r="D99" s="38"/>
      <c r="E99" s="38">
        <v>189.32472000000001</v>
      </c>
      <c r="F99">
        <v>64.822773600000005</v>
      </c>
    </row>
    <row r="100" spans="1:6" x14ac:dyDescent="0.2">
      <c r="A100" s="4">
        <v>98</v>
      </c>
      <c r="B100" s="38"/>
      <c r="C100" s="38"/>
      <c r="D100" s="38"/>
      <c r="E100" s="38">
        <v>189.32472000000001</v>
      </c>
      <c r="F100">
        <v>64.822773600000005</v>
      </c>
    </row>
    <row r="101" spans="1:6" x14ac:dyDescent="0.2">
      <c r="A101" s="4">
        <v>99</v>
      </c>
      <c r="B101" s="38"/>
      <c r="C101" s="38"/>
      <c r="D101" s="38"/>
      <c r="E101" s="38">
        <v>183.963312</v>
      </c>
      <c r="F101">
        <v>64.730624399999996</v>
      </c>
    </row>
    <row r="102" spans="1:6" x14ac:dyDescent="0.2">
      <c r="A102" s="4">
        <v>100</v>
      </c>
      <c r="B102" s="38"/>
      <c r="C102" s="38"/>
      <c r="D102" s="38"/>
      <c r="E102" s="38">
        <v>167.87071080000001</v>
      </c>
      <c r="F102">
        <v>64.010185199999995</v>
      </c>
    </row>
    <row r="103" spans="1:6" x14ac:dyDescent="0.2">
      <c r="A103" s="4">
        <v>101</v>
      </c>
      <c r="B103" s="38"/>
      <c r="C103" s="38"/>
      <c r="D103" s="38"/>
      <c r="E103" s="38">
        <v>90.0716544</v>
      </c>
      <c r="F103">
        <v>63.959921999999999</v>
      </c>
    </row>
    <row r="104" spans="1:6" x14ac:dyDescent="0.2">
      <c r="A104" s="4">
        <v>102</v>
      </c>
      <c r="B104" s="38"/>
      <c r="C104" s="38"/>
      <c r="D104" s="38"/>
      <c r="E104" s="38">
        <v>145.88893800000002</v>
      </c>
      <c r="F104">
        <v>62.284481999999997</v>
      </c>
    </row>
    <row r="105" spans="1:6" x14ac:dyDescent="0.2">
      <c r="A105" s="4">
        <v>103</v>
      </c>
      <c r="B105" s="38"/>
      <c r="C105" s="38"/>
      <c r="D105" s="38"/>
      <c r="E105" s="38">
        <v>42.212710800000004</v>
      </c>
      <c r="F105">
        <v>44.784511200000004</v>
      </c>
    </row>
    <row r="106" spans="1:6" x14ac:dyDescent="0.2">
      <c r="A106" s="4">
        <v>104</v>
      </c>
      <c r="B106" s="38"/>
      <c r="C106" s="38"/>
      <c r="D106" s="38"/>
      <c r="E106" s="38">
        <v>0</v>
      </c>
      <c r="F106">
        <v>36.734022000000003</v>
      </c>
    </row>
    <row r="107" spans="1:6" x14ac:dyDescent="0.2">
      <c r="A107" s="4">
        <v>105</v>
      </c>
      <c r="B107" s="38"/>
      <c r="C107" s="38"/>
      <c r="D107" s="38"/>
      <c r="E107" s="38">
        <v>147.18740400000002</v>
      </c>
      <c r="F107">
        <v>5.2525043999999994</v>
      </c>
    </row>
    <row r="108" spans="1:6" x14ac:dyDescent="0.2">
      <c r="A108" s="4">
        <v>106</v>
      </c>
      <c r="B108" s="38"/>
      <c r="C108" s="38"/>
      <c r="D108" s="38"/>
      <c r="E108" s="38">
        <v>189.07340400000001</v>
      </c>
      <c r="F108">
        <v>22.325238000000002</v>
      </c>
    </row>
    <row r="109" spans="1:6" x14ac:dyDescent="0.2">
      <c r="A109" s="4">
        <v>107</v>
      </c>
      <c r="B109" s="38"/>
      <c r="C109" s="38"/>
      <c r="D109" s="38"/>
      <c r="E109" s="38">
        <v>189.07340400000001</v>
      </c>
      <c r="F109">
        <v>28.239541200000005</v>
      </c>
    </row>
    <row r="110" spans="1:6" x14ac:dyDescent="0.2">
      <c r="A110" s="4">
        <v>108</v>
      </c>
      <c r="B110" s="38"/>
      <c r="C110" s="38"/>
      <c r="D110" s="38"/>
      <c r="E110" s="38">
        <v>189.07340400000001</v>
      </c>
      <c r="F110">
        <v>41.902754400000006</v>
      </c>
    </row>
    <row r="111" spans="1:6" x14ac:dyDescent="0.2">
      <c r="A111" s="4">
        <v>109</v>
      </c>
      <c r="B111" s="38"/>
      <c r="C111" s="38"/>
      <c r="D111" s="38"/>
      <c r="E111" s="38">
        <v>189.07340400000001</v>
      </c>
      <c r="F111">
        <v>50.765832000000003</v>
      </c>
    </row>
    <row r="112" spans="1:6" x14ac:dyDescent="0.2">
      <c r="A112" s="4">
        <v>110</v>
      </c>
      <c r="B112" s="38"/>
      <c r="C112" s="38"/>
      <c r="D112" s="38"/>
      <c r="E112" s="38">
        <v>189.07340400000001</v>
      </c>
      <c r="F112">
        <v>47.490346799999998</v>
      </c>
    </row>
    <row r="113" spans="1:6" x14ac:dyDescent="0.2">
      <c r="A113" s="4">
        <v>111</v>
      </c>
      <c r="B113" s="38"/>
      <c r="C113" s="38"/>
      <c r="D113" s="38"/>
      <c r="E113" s="38">
        <v>189.07340400000001</v>
      </c>
      <c r="F113">
        <v>47.490346799999998</v>
      </c>
    </row>
    <row r="114" spans="1:6" x14ac:dyDescent="0.2">
      <c r="A114" s="4">
        <v>112</v>
      </c>
      <c r="B114" s="38"/>
      <c r="C114" s="38"/>
      <c r="D114" s="38"/>
      <c r="E114" s="38">
        <v>191.00853719999998</v>
      </c>
      <c r="F114">
        <v>47.490346799999998</v>
      </c>
    </row>
    <row r="115" spans="1:6" x14ac:dyDescent="0.2">
      <c r="A115" s="4">
        <v>113</v>
      </c>
      <c r="B115" s="38"/>
      <c r="C115" s="38"/>
      <c r="D115" s="38"/>
      <c r="E115" s="38">
        <v>190.41375600000003</v>
      </c>
      <c r="F115">
        <v>50.313463200000008</v>
      </c>
    </row>
    <row r="116" spans="1:6" x14ac:dyDescent="0.2">
      <c r="A116" s="4">
        <v>114</v>
      </c>
      <c r="B116" s="38"/>
      <c r="C116" s="38"/>
      <c r="D116" s="38"/>
      <c r="E116" s="38">
        <v>189.07340400000001</v>
      </c>
      <c r="F116">
        <v>54.200484000000003</v>
      </c>
    </row>
    <row r="117" spans="1:6" x14ac:dyDescent="0.2">
      <c r="A117" s="4">
        <v>115</v>
      </c>
      <c r="B117" s="38"/>
      <c r="C117" s="38"/>
      <c r="D117" s="38"/>
      <c r="E117" s="38">
        <v>189.18230760000003</v>
      </c>
      <c r="F117">
        <v>53.128202399999999</v>
      </c>
    </row>
    <row r="118" spans="1:6" x14ac:dyDescent="0.2">
      <c r="A118" s="4">
        <v>116</v>
      </c>
      <c r="B118" s="38"/>
      <c r="C118" s="38"/>
      <c r="D118" s="38"/>
      <c r="E118" s="38">
        <v>189.18230760000003</v>
      </c>
      <c r="F118">
        <v>66.280406400000004</v>
      </c>
    </row>
    <row r="119" spans="1:6" x14ac:dyDescent="0.2">
      <c r="A119" s="4">
        <v>117</v>
      </c>
      <c r="B119" s="38"/>
      <c r="C119" s="38"/>
      <c r="D119" s="38"/>
      <c r="E119" s="38">
        <v>189.18230760000003</v>
      </c>
      <c r="F119">
        <v>119.44211760000002</v>
      </c>
    </row>
    <row r="120" spans="1:6" x14ac:dyDescent="0.2">
      <c r="A120" s="4">
        <v>118</v>
      </c>
      <c r="B120" s="38"/>
      <c r="C120" s="38"/>
      <c r="D120" s="38"/>
      <c r="E120" s="38">
        <v>189.18230760000003</v>
      </c>
      <c r="F120">
        <v>133.94305080000001</v>
      </c>
    </row>
    <row r="121" spans="1:6" x14ac:dyDescent="0.2">
      <c r="A121" s="4">
        <v>119</v>
      </c>
      <c r="B121" s="38"/>
      <c r="C121" s="38"/>
      <c r="D121" s="38"/>
      <c r="E121" s="38">
        <v>189.18230760000003</v>
      </c>
      <c r="F121">
        <v>67.645889999999994</v>
      </c>
    </row>
    <row r="122" spans="1:6" x14ac:dyDescent="0.2">
      <c r="A122" s="4">
        <v>120</v>
      </c>
      <c r="B122" s="38"/>
      <c r="C122" s="38"/>
      <c r="D122" s="38"/>
      <c r="E122" s="38">
        <v>189.18230760000003</v>
      </c>
      <c r="F122">
        <v>67.645889999999994</v>
      </c>
    </row>
    <row r="123" spans="1:6" x14ac:dyDescent="0.2">
      <c r="A123" s="4">
        <v>121</v>
      </c>
      <c r="B123" s="38"/>
      <c r="C123" s="38"/>
      <c r="D123" s="38"/>
      <c r="E123" s="38">
        <v>190.87450200000001</v>
      </c>
      <c r="F123">
        <v>69.530760000000015</v>
      </c>
    </row>
    <row r="124" spans="1:6" x14ac:dyDescent="0.2">
      <c r="A124" s="4">
        <v>122</v>
      </c>
      <c r="B124" s="38"/>
      <c r="C124" s="38"/>
      <c r="D124" s="38"/>
      <c r="E124" s="38">
        <v>190.87450200000001</v>
      </c>
      <c r="F124">
        <v>65.417554800000005</v>
      </c>
    </row>
    <row r="125" spans="1:6" x14ac:dyDescent="0.2">
      <c r="A125" s="4">
        <v>123</v>
      </c>
      <c r="B125" s="38"/>
      <c r="C125" s="38"/>
      <c r="D125" s="38"/>
      <c r="E125" s="38">
        <v>190.87450200000001</v>
      </c>
      <c r="F125">
        <v>53.831887200000004</v>
      </c>
    </row>
    <row r="126" spans="1:6" x14ac:dyDescent="0.2">
      <c r="A126" s="4">
        <v>124</v>
      </c>
      <c r="B126" s="38"/>
      <c r="C126" s="38"/>
      <c r="D126" s="38"/>
      <c r="E126" s="38">
        <v>190.87450200000001</v>
      </c>
      <c r="F126">
        <v>54.636098400000002</v>
      </c>
    </row>
    <row r="127" spans="1:6" x14ac:dyDescent="0.2">
      <c r="A127" s="4">
        <v>125</v>
      </c>
      <c r="B127" s="38"/>
      <c r="C127" s="38"/>
      <c r="D127" s="38"/>
      <c r="E127" s="38">
        <v>190.87450200000001</v>
      </c>
      <c r="F127">
        <v>59.151409200000003</v>
      </c>
    </row>
    <row r="128" spans="1:6" x14ac:dyDescent="0.2">
      <c r="A128" s="4">
        <v>126</v>
      </c>
      <c r="B128" s="38"/>
      <c r="C128" s="38"/>
      <c r="D128" s="38"/>
      <c r="E128" s="38">
        <v>190.87450200000001</v>
      </c>
      <c r="F128">
        <v>59.151409200000003</v>
      </c>
    </row>
    <row r="129" spans="1:6" x14ac:dyDescent="0.2">
      <c r="A129" s="4">
        <v>127</v>
      </c>
      <c r="B129" s="38"/>
      <c r="C129" s="38"/>
      <c r="D129" s="38"/>
      <c r="E129" s="38">
        <v>190.87450200000001</v>
      </c>
      <c r="F129">
        <v>67.453214399999993</v>
      </c>
    </row>
    <row r="130" spans="1:6" x14ac:dyDescent="0.2">
      <c r="A130" s="4">
        <v>128</v>
      </c>
      <c r="B130" s="38"/>
      <c r="C130" s="38"/>
      <c r="D130" s="38"/>
      <c r="E130" s="38">
        <v>190.87450200000001</v>
      </c>
      <c r="F130">
        <v>64.537948800000009</v>
      </c>
    </row>
    <row r="131" spans="1:6" x14ac:dyDescent="0.2">
      <c r="A131" s="4">
        <v>129</v>
      </c>
      <c r="B131" s="38"/>
      <c r="C131" s="38"/>
      <c r="D131" s="38"/>
      <c r="E131" s="38">
        <v>196.09349760000001</v>
      </c>
      <c r="F131">
        <v>64.177729200000002</v>
      </c>
    </row>
    <row r="132" spans="1:6" x14ac:dyDescent="0.2">
      <c r="A132" s="4">
        <v>130</v>
      </c>
      <c r="B132" s="38"/>
      <c r="C132" s="38"/>
      <c r="D132" s="38"/>
      <c r="E132" s="38">
        <v>197.53437600000001</v>
      </c>
      <c r="F132">
        <v>68.408215200000001</v>
      </c>
    </row>
    <row r="133" spans="1:6" x14ac:dyDescent="0.2">
      <c r="A133" s="4">
        <v>131</v>
      </c>
      <c r="B133" s="38"/>
      <c r="C133" s="38"/>
      <c r="D133" s="38"/>
      <c r="E133" s="38">
        <v>197.53437600000001</v>
      </c>
      <c r="F133">
        <v>66.112862399999997</v>
      </c>
    </row>
    <row r="134" spans="1:6" x14ac:dyDescent="0.2">
      <c r="A134" s="4">
        <v>132</v>
      </c>
      <c r="B134" s="38"/>
      <c r="C134" s="38"/>
      <c r="D134" s="38"/>
      <c r="E134" s="38">
        <v>197.53437600000001</v>
      </c>
      <c r="F134">
        <v>65.476195200000006</v>
      </c>
    </row>
    <row r="135" spans="1:6" x14ac:dyDescent="0.2">
      <c r="A135" s="4">
        <v>133</v>
      </c>
      <c r="B135" s="38"/>
      <c r="C135" s="38"/>
      <c r="D135" s="38"/>
      <c r="E135" s="38">
        <v>197.53437600000001</v>
      </c>
      <c r="F135">
        <v>65.384045999999998</v>
      </c>
    </row>
    <row r="136" spans="1:6" x14ac:dyDescent="0.2">
      <c r="A136" s="4">
        <v>134</v>
      </c>
      <c r="B136" s="38"/>
      <c r="C136" s="38"/>
      <c r="D136" s="38"/>
      <c r="E136" s="38">
        <v>197.53437600000001</v>
      </c>
      <c r="F136">
        <v>60.575533200000002</v>
      </c>
    </row>
    <row r="137" spans="1:6" x14ac:dyDescent="0.2">
      <c r="A137" s="4">
        <v>135</v>
      </c>
      <c r="B137" s="38"/>
      <c r="C137" s="38"/>
      <c r="D137" s="38"/>
      <c r="E137" s="38">
        <v>197.53437600000001</v>
      </c>
      <c r="F137">
        <v>59.838339600000005</v>
      </c>
    </row>
    <row r="138" spans="1:6" x14ac:dyDescent="0.2">
      <c r="A138" s="4">
        <v>136</v>
      </c>
      <c r="B138" s="38"/>
      <c r="C138" s="38"/>
      <c r="D138" s="38"/>
      <c r="E138" s="38">
        <v>197.53437600000001</v>
      </c>
      <c r="F138">
        <v>59.838339600000005</v>
      </c>
    </row>
    <row r="139" spans="1:6" x14ac:dyDescent="0.2">
      <c r="A139" s="4">
        <v>137</v>
      </c>
      <c r="B139" s="38"/>
      <c r="C139" s="38"/>
      <c r="D139" s="38"/>
      <c r="E139" s="38">
        <v>197.53437600000001</v>
      </c>
      <c r="F139">
        <v>66.012335999999991</v>
      </c>
    </row>
    <row r="140" spans="1:6" x14ac:dyDescent="0.2">
      <c r="A140" s="4">
        <v>138</v>
      </c>
      <c r="B140" s="38"/>
      <c r="C140" s="38"/>
      <c r="D140" s="38"/>
      <c r="E140" s="38">
        <v>197.53437600000001</v>
      </c>
      <c r="F140">
        <v>58.389084000000004</v>
      </c>
    </row>
    <row r="141" spans="1:6" x14ac:dyDescent="0.2">
      <c r="A141" s="4">
        <v>139</v>
      </c>
      <c r="B141" s="38"/>
      <c r="C141" s="38"/>
      <c r="D141" s="38"/>
      <c r="E141" s="38">
        <v>197.40871800000002</v>
      </c>
      <c r="F141">
        <v>69.622909199999995</v>
      </c>
    </row>
    <row r="142" spans="1:6" x14ac:dyDescent="0.2">
      <c r="A142" s="4">
        <v>140</v>
      </c>
      <c r="B142" s="38"/>
      <c r="C142" s="38"/>
      <c r="D142" s="38"/>
      <c r="E142" s="38">
        <v>197.40871800000002</v>
      </c>
      <c r="F142">
        <v>76.760283599999994</v>
      </c>
    </row>
    <row r="143" spans="1:6" x14ac:dyDescent="0.2">
      <c r="A143" s="4">
        <v>141</v>
      </c>
      <c r="B143" s="38"/>
      <c r="C143" s="38"/>
      <c r="D143" s="38"/>
      <c r="E143" s="38">
        <v>197.40871800000002</v>
      </c>
      <c r="F143">
        <v>76.760283599999994</v>
      </c>
    </row>
    <row r="144" spans="1:6" x14ac:dyDescent="0.2">
      <c r="A144" s="4">
        <v>142</v>
      </c>
      <c r="B144" s="38"/>
      <c r="C144" s="38"/>
      <c r="D144" s="38"/>
      <c r="E144" s="38">
        <v>197.40871800000002</v>
      </c>
      <c r="F144">
        <v>79.340461199999993</v>
      </c>
    </row>
    <row r="145" spans="1:6" x14ac:dyDescent="0.2">
      <c r="A145" s="4">
        <v>143</v>
      </c>
      <c r="B145" s="38"/>
      <c r="C145" s="38"/>
      <c r="D145" s="38"/>
      <c r="E145" s="38">
        <v>197.40871800000002</v>
      </c>
      <c r="F145">
        <v>128.4308532</v>
      </c>
    </row>
    <row r="146" spans="1:6" x14ac:dyDescent="0.2">
      <c r="A146" s="4">
        <v>144</v>
      </c>
      <c r="B146" s="38"/>
      <c r="C146" s="38"/>
      <c r="D146" s="38"/>
      <c r="E146" s="38">
        <v>197.40871800000002</v>
      </c>
      <c r="F146">
        <v>128.4308532</v>
      </c>
    </row>
    <row r="147" spans="1:6" x14ac:dyDescent="0.2">
      <c r="A147" s="4">
        <v>145</v>
      </c>
      <c r="B147" s="38"/>
      <c r="C147" s="38"/>
      <c r="D147" s="38"/>
      <c r="E147" s="38">
        <v>193.4645055</v>
      </c>
      <c r="F147">
        <v>131.24926920000001</v>
      </c>
    </row>
    <row r="148" spans="1:6" x14ac:dyDescent="0.2">
      <c r="A148" s="4">
        <v>146</v>
      </c>
      <c r="B148" s="38"/>
      <c r="C148" s="38"/>
      <c r="D148" s="38"/>
      <c r="E148" s="38">
        <v>193.4645055</v>
      </c>
      <c r="F148">
        <v>131.24926920000001</v>
      </c>
    </row>
    <row r="149" spans="1:6" x14ac:dyDescent="0.2">
      <c r="A149" s="4">
        <v>147</v>
      </c>
      <c r="B149" s="38"/>
      <c r="C149" s="38"/>
      <c r="D149" s="38"/>
      <c r="E149" s="38">
        <v>193.4645055</v>
      </c>
      <c r="F149">
        <v>131.24926920000001</v>
      </c>
    </row>
    <row r="150" spans="1:6" x14ac:dyDescent="0.2">
      <c r="A150" s="4">
        <v>148</v>
      </c>
      <c r="B150" s="38"/>
      <c r="C150" s="38"/>
      <c r="D150" s="38"/>
      <c r="E150" s="38">
        <v>193.4645055</v>
      </c>
      <c r="F150">
        <v>131.24926920000001</v>
      </c>
    </row>
    <row r="151" spans="1:6" x14ac:dyDescent="0.2">
      <c r="A151" s="4">
        <v>149</v>
      </c>
      <c r="B151" s="38"/>
      <c r="C151" s="38"/>
      <c r="D151" s="38"/>
      <c r="E151" s="38">
        <v>193.4645055</v>
      </c>
      <c r="F151">
        <v>131.24926920000001</v>
      </c>
    </row>
    <row r="152" spans="1:6" x14ac:dyDescent="0.2">
      <c r="A152" s="4">
        <v>150</v>
      </c>
      <c r="B152" s="38"/>
      <c r="C152" s="38"/>
      <c r="D152" s="38"/>
      <c r="E152" s="38">
        <v>193.4645055</v>
      </c>
      <c r="F152">
        <v>131.24926920000001</v>
      </c>
    </row>
    <row r="153" spans="1:6" x14ac:dyDescent="0.2">
      <c r="A153" s="4">
        <v>151</v>
      </c>
      <c r="B153" s="38"/>
      <c r="C153" s="38"/>
      <c r="D153" s="38"/>
      <c r="E153" s="38">
        <v>193.4645055</v>
      </c>
      <c r="F153">
        <v>131.24926920000001</v>
      </c>
    </row>
    <row r="154" spans="1:6" x14ac:dyDescent="0.2">
      <c r="A154" s="4">
        <v>152</v>
      </c>
      <c r="B154" s="38"/>
      <c r="C154" s="38"/>
      <c r="D154" s="38"/>
      <c r="E154" s="38">
        <v>206.4487005</v>
      </c>
      <c r="F154">
        <v>121.89227190000001</v>
      </c>
    </row>
    <row r="155" spans="1:6" x14ac:dyDescent="0.2">
      <c r="A155" s="4">
        <v>153</v>
      </c>
      <c r="B155" s="38"/>
      <c r="C155" s="38"/>
      <c r="D155" s="38"/>
      <c r="E155" s="38">
        <v>223.97317530000004</v>
      </c>
      <c r="F155">
        <v>73.658081700000011</v>
      </c>
    </row>
    <row r="156" spans="1:6" x14ac:dyDescent="0.2">
      <c r="A156" s="4">
        <v>154</v>
      </c>
      <c r="B156" s="38"/>
      <c r="C156" s="38"/>
      <c r="D156" s="38"/>
      <c r="E156" s="38">
        <v>223.97317530000004</v>
      </c>
      <c r="F156">
        <v>71.924063399999994</v>
      </c>
    </row>
    <row r="157" spans="1:6" x14ac:dyDescent="0.2">
      <c r="A157" s="4">
        <v>155</v>
      </c>
      <c r="B157" s="38"/>
      <c r="C157" s="38"/>
      <c r="D157" s="38"/>
      <c r="E157" s="38">
        <v>223.97317530000004</v>
      </c>
      <c r="F157">
        <v>70.198422000000008</v>
      </c>
    </row>
    <row r="158" spans="1:6" x14ac:dyDescent="0.2">
      <c r="A158" s="4">
        <v>156</v>
      </c>
      <c r="B158" s="38"/>
      <c r="C158" s="38"/>
      <c r="D158" s="38"/>
      <c r="E158" s="38">
        <v>223.97317530000004</v>
      </c>
      <c r="F158">
        <v>68.791102800000004</v>
      </c>
    </row>
    <row r="159" spans="1:6" x14ac:dyDescent="0.2">
      <c r="A159" s="4">
        <v>157</v>
      </c>
      <c r="B159" s="38"/>
      <c r="C159" s="38"/>
      <c r="D159" s="38"/>
      <c r="E159" s="38">
        <v>223.97317530000004</v>
      </c>
      <c r="F159">
        <v>68.280111900000009</v>
      </c>
    </row>
    <row r="160" spans="1:6" x14ac:dyDescent="0.2">
      <c r="A160" s="4">
        <v>158</v>
      </c>
      <c r="B160" s="38"/>
      <c r="C160" s="38"/>
      <c r="D160" s="38"/>
      <c r="E160" s="38">
        <v>223.97317530000004</v>
      </c>
      <c r="F160">
        <v>65.959710600000008</v>
      </c>
    </row>
    <row r="161" spans="1:6" x14ac:dyDescent="0.2">
      <c r="A161" s="4">
        <v>159</v>
      </c>
      <c r="B161" s="38"/>
      <c r="C161" s="38"/>
      <c r="D161" s="38"/>
      <c r="E161" s="38">
        <v>223.97317530000004</v>
      </c>
      <c r="F161">
        <v>62.851880700000002</v>
      </c>
    </row>
    <row r="162" spans="1:6" x14ac:dyDescent="0.2">
      <c r="A162" s="4">
        <v>160</v>
      </c>
      <c r="B162" s="38"/>
      <c r="C162" s="38"/>
      <c r="D162" s="38"/>
      <c r="E162" s="38">
        <v>223.97317530000004</v>
      </c>
      <c r="F162">
        <v>59.685412500000005</v>
      </c>
    </row>
    <row r="163" spans="1:6" x14ac:dyDescent="0.2">
      <c r="A163" s="4">
        <v>161</v>
      </c>
      <c r="B163" s="38"/>
      <c r="C163" s="38"/>
      <c r="D163" s="38"/>
      <c r="E163" s="38">
        <v>223.97317530000004</v>
      </c>
      <c r="F163">
        <v>39.580852499999999</v>
      </c>
    </row>
    <row r="164" spans="1:6" x14ac:dyDescent="0.2">
      <c r="A164" s="4">
        <v>162</v>
      </c>
      <c r="B164" s="38"/>
      <c r="C164" s="38"/>
      <c r="D164" s="38"/>
      <c r="E164" s="38">
        <v>223.97317530000004</v>
      </c>
      <c r="F164">
        <v>39.580852499999999</v>
      </c>
    </row>
    <row r="165" spans="1:6" x14ac:dyDescent="0.2">
      <c r="A165" s="4">
        <v>163</v>
      </c>
      <c r="B165" s="38"/>
      <c r="C165" s="38"/>
      <c r="D165" s="38"/>
      <c r="E165" s="38">
        <v>223.42867680000003</v>
      </c>
      <c r="F165">
        <v>58.043540100000008</v>
      </c>
    </row>
    <row r="166" spans="1:6" x14ac:dyDescent="0.2">
      <c r="A166" s="4">
        <v>164</v>
      </c>
      <c r="B166" s="38"/>
      <c r="C166" s="38"/>
      <c r="D166" s="38"/>
      <c r="E166" s="38">
        <v>223.42867680000003</v>
      </c>
      <c r="F166">
        <v>79.655942100000019</v>
      </c>
    </row>
    <row r="167" spans="1:6" x14ac:dyDescent="0.2">
      <c r="A167" s="4">
        <v>165</v>
      </c>
      <c r="B167" s="38"/>
      <c r="C167" s="38"/>
      <c r="D167" s="38"/>
      <c r="E167" s="38">
        <v>223.42867680000003</v>
      </c>
      <c r="F167">
        <v>83.8108845</v>
      </c>
    </row>
    <row r="168" spans="1:6" x14ac:dyDescent="0.2">
      <c r="A168" s="4">
        <v>166</v>
      </c>
      <c r="B168" s="38"/>
      <c r="C168" s="38"/>
      <c r="D168" s="38"/>
      <c r="E168" s="38">
        <v>223.42867680000003</v>
      </c>
      <c r="F168">
        <v>83.8108845</v>
      </c>
    </row>
    <row r="169" spans="1:6" x14ac:dyDescent="0.2">
      <c r="A169" s="4">
        <v>167</v>
      </c>
      <c r="B169" s="38"/>
      <c r="C169" s="38"/>
      <c r="D169" s="38"/>
      <c r="E169" s="38">
        <v>220.29571620000002</v>
      </c>
      <c r="F169">
        <v>83.8108845</v>
      </c>
    </row>
    <row r="170" spans="1:6" x14ac:dyDescent="0.2">
      <c r="A170" s="4">
        <v>168</v>
      </c>
      <c r="B170" s="38"/>
      <c r="C170" s="38"/>
      <c r="D170" s="38"/>
      <c r="E170" s="38">
        <v>209.55653040000001</v>
      </c>
      <c r="F170">
        <v>83.8108845</v>
      </c>
    </row>
    <row r="171" spans="1:6" x14ac:dyDescent="0.2">
      <c r="A171" s="4">
        <v>169</v>
      </c>
      <c r="B171" s="38"/>
      <c r="C171" s="38"/>
      <c r="D171" s="38"/>
      <c r="E171" s="38">
        <v>189.49673039999999</v>
      </c>
      <c r="F171">
        <v>73.610344800000007</v>
      </c>
    </row>
    <row r="172" spans="1:6" x14ac:dyDescent="0.2">
      <c r="A172" s="4">
        <v>170</v>
      </c>
      <c r="B172" s="38"/>
      <c r="C172" s="38"/>
      <c r="D172" s="38"/>
      <c r="E172" s="38">
        <v>189.49673039999999</v>
      </c>
      <c r="F172">
        <v>73.610344800000007</v>
      </c>
    </row>
    <row r="173" spans="1:6" x14ac:dyDescent="0.2">
      <c r="A173" s="4">
        <v>171</v>
      </c>
      <c r="B173" s="38"/>
      <c r="C173" s="38"/>
      <c r="D173" s="38"/>
      <c r="E173" s="38">
        <v>189.49673039999999</v>
      </c>
      <c r="F173">
        <v>73.610344800000007</v>
      </c>
    </row>
    <row r="174" spans="1:6" x14ac:dyDescent="0.2">
      <c r="A174" s="4">
        <v>172</v>
      </c>
      <c r="B174" s="38"/>
      <c r="C174" s="38"/>
      <c r="D174" s="38"/>
      <c r="E174" s="38">
        <v>189.49673039999999</v>
      </c>
      <c r="F174">
        <v>73.610344800000007</v>
      </c>
    </row>
    <row r="175" spans="1:6" x14ac:dyDescent="0.2">
      <c r="A175" s="4">
        <v>173</v>
      </c>
      <c r="B175" s="38"/>
      <c r="C175" s="38"/>
      <c r="D175" s="38"/>
      <c r="E175" s="38">
        <v>189.49673039999999</v>
      </c>
      <c r="F175">
        <v>73.610344800000007</v>
      </c>
    </row>
    <row r="176" spans="1:6" x14ac:dyDescent="0.2">
      <c r="A176" s="4">
        <v>174</v>
      </c>
      <c r="B176" s="38"/>
      <c r="C176" s="38"/>
      <c r="D176" s="38"/>
      <c r="E176" s="38">
        <v>189.49673039999999</v>
      </c>
      <c r="F176">
        <v>73.610344800000007</v>
      </c>
    </row>
    <row r="177" spans="1:6" x14ac:dyDescent="0.2">
      <c r="A177" s="4">
        <v>175</v>
      </c>
      <c r="B177" s="38"/>
      <c r="C177" s="38"/>
      <c r="D177" s="38"/>
      <c r="E177" s="38">
        <v>189.49673039999999</v>
      </c>
      <c r="F177">
        <v>69.230280800000003</v>
      </c>
    </row>
    <row r="178" spans="1:6" x14ac:dyDescent="0.2">
      <c r="A178" s="4">
        <v>176</v>
      </c>
      <c r="B178" s="38"/>
      <c r="C178" s="38"/>
      <c r="D178" s="38"/>
      <c r="E178" s="38">
        <v>189.49673039999999</v>
      </c>
      <c r="F178">
        <v>48.534478399999998</v>
      </c>
    </row>
    <row r="179" spans="1:6" x14ac:dyDescent="0.2">
      <c r="A179" s="4">
        <v>177</v>
      </c>
      <c r="B179" s="38"/>
      <c r="C179" s="38"/>
      <c r="D179" s="38"/>
      <c r="E179" s="38">
        <v>189.30299680000002</v>
      </c>
      <c r="F179">
        <v>0</v>
      </c>
    </row>
    <row r="180" spans="1:6" x14ac:dyDescent="0.2">
      <c r="A180" s="4">
        <v>178</v>
      </c>
      <c r="B180" s="38"/>
      <c r="C180" s="38"/>
      <c r="D180" s="38"/>
      <c r="E180" s="38">
        <v>189.30299680000002</v>
      </c>
      <c r="F180">
        <v>0</v>
      </c>
    </row>
    <row r="181" spans="1:6" x14ac:dyDescent="0.2">
      <c r="A181" s="4">
        <v>179</v>
      </c>
      <c r="B181" s="38"/>
      <c r="C181" s="38"/>
      <c r="D181" s="38"/>
      <c r="E181" s="38">
        <v>189.30299680000002</v>
      </c>
      <c r="F181">
        <v>0</v>
      </c>
    </row>
    <row r="182" spans="1:6" x14ac:dyDescent="0.2">
      <c r="A182" s="4">
        <v>180</v>
      </c>
      <c r="B182" s="38"/>
      <c r="C182" s="38"/>
      <c r="D182" s="38"/>
      <c r="E182" s="38">
        <v>189.30299680000002</v>
      </c>
      <c r="F182">
        <v>0</v>
      </c>
    </row>
    <row r="183" spans="1:6" x14ac:dyDescent="0.2">
      <c r="A183" s="4">
        <v>181</v>
      </c>
      <c r="B183" s="38"/>
      <c r="C183" s="38"/>
      <c r="D183" s="38"/>
      <c r="E183" s="38">
        <v>189.30299680000002</v>
      </c>
      <c r="F183">
        <v>0</v>
      </c>
    </row>
    <row r="184" spans="1:6" x14ac:dyDescent="0.2">
      <c r="A184" s="4">
        <v>182</v>
      </c>
      <c r="B184" s="38"/>
      <c r="C184" s="38"/>
      <c r="D184" s="38"/>
      <c r="E184" s="38">
        <v>189.30299680000002</v>
      </c>
      <c r="F184">
        <v>0</v>
      </c>
    </row>
    <row r="185" spans="1:6" x14ac:dyDescent="0.2">
      <c r="A185" s="4">
        <v>183</v>
      </c>
      <c r="B185" s="38"/>
      <c r="C185" s="38"/>
      <c r="D185" s="38"/>
      <c r="E185" s="38">
        <v>189.30299680000002</v>
      </c>
      <c r="F185">
        <v>0</v>
      </c>
    </row>
    <row r="186" spans="1:6" x14ac:dyDescent="0.2">
      <c r="A186" s="4">
        <v>184</v>
      </c>
      <c r="B186" s="38"/>
      <c r="C186" s="38"/>
      <c r="D186" s="38"/>
      <c r="E186" s="38">
        <v>189.30299680000002</v>
      </c>
      <c r="F186">
        <v>0</v>
      </c>
    </row>
    <row r="187" spans="1:6" x14ac:dyDescent="0.2">
      <c r="A187" s="4">
        <v>185</v>
      </c>
      <c r="B187" s="38"/>
      <c r="C187" s="38"/>
      <c r="D187" s="38"/>
      <c r="E187" s="38">
        <v>189.30299680000002</v>
      </c>
      <c r="F187">
        <v>0</v>
      </c>
    </row>
    <row r="188" spans="1:6" x14ac:dyDescent="0.2">
      <c r="A188" s="4">
        <v>186</v>
      </c>
      <c r="B188" s="38"/>
      <c r="C188" s="38"/>
      <c r="D188" s="38"/>
      <c r="E188" s="38">
        <v>189.30299680000002</v>
      </c>
      <c r="F188">
        <v>0</v>
      </c>
    </row>
    <row r="189" spans="1:6" x14ac:dyDescent="0.2">
      <c r="A189" s="4">
        <v>187</v>
      </c>
      <c r="B189" s="38"/>
      <c r="C189" s="38"/>
      <c r="D189" s="38"/>
      <c r="E189" s="38">
        <v>189.03345439999998</v>
      </c>
      <c r="F189">
        <v>11.3123576</v>
      </c>
    </row>
    <row r="190" spans="1:6" x14ac:dyDescent="0.2">
      <c r="A190" s="4">
        <v>188</v>
      </c>
      <c r="B190" s="38"/>
      <c r="C190" s="38"/>
      <c r="D190" s="38"/>
      <c r="E190" s="38">
        <v>189.03345439999998</v>
      </c>
      <c r="F190">
        <v>60.706002399999996</v>
      </c>
    </row>
    <row r="191" spans="1:6" x14ac:dyDescent="0.2">
      <c r="A191" s="4">
        <v>189</v>
      </c>
      <c r="B191" s="38"/>
      <c r="C191" s="38"/>
      <c r="D191" s="38"/>
      <c r="E191" s="38">
        <v>189.03345439999998</v>
      </c>
      <c r="F191">
        <v>61.480936799999995</v>
      </c>
    </row>
    <row r="192" spans="1:6" x14ac:dyDescent="0.2">
      <c r="A192" s="4">
        <v>190</v>
      </c>
      <c r="B192" s="38"/>
      <c r="C192" s="38"/>
      <c r="D192" s="38"/>
      <c r="E192" s="38">
        <v>189.03345439999998</v>
      </c>
      <c r="F192">
        <v>61.480936799999995</v>
      </c>
    </row>
    <row r="193" spans="1:6" x14ac:dyDescent="0.2">
      <c r="A193" s="4">
        <v>191</v>
      </c>
      <c r="B193" s="38"/>
      <c r="C193" s="38"/>
      <c r="D193" s="38"/>
      <c r="E193" s="38">
        <v>189.04187760000002</v>
      </c>
      <c r="F193">
        <v>61.480936799999995</v>
      </c>
    </row>
    <row r="194" spans="1:6" x14ac:dyDescent="0.2">
      <c r="A194" s="4">
        <v>192</v>
      </c>
      <c r="B194" s="38"/>
      <c r="C194" s="38"/>
      <c r="D194" s="38"/>
      <c r="E194" s="38">
        <v>186.91923120000001</v>
      </c>
      <c r="F194">
        <v>61.480936799999995</v>
      </c>
    </row>
    <row r="195" spans="1:6" x14ac:dyDescent="0.2">
      <c r="A195" s="4">
        <v>193</v>
      </c>
      <c r="B195" s="38"/>
      <c r="C195" s="38"/>
      <c r="D195" s="38"/>
      <c r="E195" s="38">
        <v>74.199968800000008</v>
      </c>
      <c r="F195">
        <v>71.681432000000001</v>
      </c>
    </row>
    <row r="196" spans="1:6" x14ac:dyDescent="0.2">
      <c r="A196" s="4">
        <v>194</v>
      </c>
      <c r="B196" s="38"/>
      <c r="C196" s="38"/>
      <c r="D196" s="38"/>
      <c r="E196" s="38">
        <v>74.199968800000008</v>
      </c>
      <c r="F196">
        <v>71.681432000000001</v>
      </c>
    </row>
    <row r="197" spans="1:6" x14ac:dyDescent="0.2">
      <c r="A197" s="4">
        <v>195</v>
      </c>
      <c r="B197" s="38"/>
      <c r="C197" s="38"/>
      <c r="D197" s="38"/>
      <c r="E197" s="38">
        <v>74.199968800000008</v>
      </c>
      <c r="F197">
        <v>71.681432000000001</v>
      </c>
    </row>
    <row r="198" spans="1:6" x14ac:dyDescent="0.2">
      <c r="A198" s="4">
        <v>196</v>
      </c>
      <c r="B198" s="38"/>
      <c r="C198" s="38"/>
      <c r="D198" s="38"/>
      <c r="E198" s="38">
        <v>71.976244000000008</v>
      </c>
      <c r="F198">
        <v>69.533516000000006</v>
      </c>
    </row>
    <row r="199" spans="1:6" x14ac:dyDescent="0.2">
      <c r="A199" s="4">
        <v>197</v>
      </c>
      <c r="B199" s="38"/>
      <c r="C199" s="38"/>
      <c r="D199" s="38"/>
      <c r="E199" s="38">
        <v>66.779129600000005</v>
      </c>
      <c r="F199">
        <v>64.513288800000012</v>
      </c>
    </row>
    <row r="200" spans="1:6" x14ac:dyDescent="0.2">
      <c r="A200" s="4">
        <v>198</v>
      </c>
      <c r="B200" s="38"/>
      <c r="C200" s="38"/>
      <c r="D200" s="38"/>
      <c r="E200" s="38">
        <v>66.779129600000005</v>
      </c>
      <c r="F200">
        <v>64.513288800000012</v>
      </c>
    </row>
    <row r="201" spans="1:6" x14ac:dyDescent="0.2">
      <c r="A201" s="4">
        <v>199</v>
      </c>
      <c r="B201" s="38"/>
      <c r="C201" s="38"/>
      <c r="D201" s="38"/>
      <c r="E201" s="38">
        <v>61.708363200000008</v>
      </c>
      <c r="F201">
        <v>59.619409600000004</v>
      </c>
    </row>
    <row r="202" spans="1:6" x14ac:dyDescent="0.2">
      <c r="A202" s="4">
        <v>200</v>
      </c>
      <c r="B202" s="38"/>
      <c r="C202" s="38"/>
      <c r="D202" s="38"/>
      <c r="E202" s="38">
        <v>57.901076800000006</v>
      </c>
      <c r="F202">
        <v>55.930048000000006</v>
      </c>
    </row>
    <row r="203" spans="1:6" x14ac:dyDescent="0.2">
      <c r="A203" s="4">
        <v>201</v>
      </c>
      <c r="B203" s="38"/>
      <c r="C203" s="38"/>
      <c r="D203" s="38"/>
      <c r="E203" s="38">
        <v>63.443542399999998</v>
      </c>
      <c r="F203">
        <v>61.447244000000005</v>
      </c>
    </row>
    <row r="204" spans="1:6" x14ac:dyDescent="0.2">
      <c r="A204" s="4">
        <v>202</v>
      </c>
      <c r="B204" s="38"/>
      <c r="C204" s="38"/>
      <c r="D204" s="38"/>
      <c r="E204" s="38">
        <v>178.91719119999999</v>
      </c>
      <c r="F204">
        <v>173.2989168</v>
      </c>
    </row>
    <row r="205" spans="1:6" x14ac:dyDescent="0.2">
      <c r="A205" s="4">
        <v>203</v>
      </c>
      <c r="B205" s="38"/>
      <c r="C205" s="38"/>
      <c r="D205" s="38"/>
      <c r="E205" s="38">
        <v>188.51121600000002</v>
      </c>
      <c r="F205">
        <v>182.58970640000001</v>
      </c>
    </row>
    <row r="206" spans="1:6" x14ac:dyDescent="0.2">
      <c r="A206" s="4">
        <v>204</v>
      </c>
      <c r="B206" s="38"/>
      <c r="C206" s="38"/>
      <c r="D206" s="38"/>
      <c r="E206" s="38">
        <v>188.51121600000002</v>
      </c>
      <c r="F206">
        <v>182.58970640000001</v>
      </c>
    </row>
    <row r="207" spans="1:6" x14ac:dyDescent="0.2">
      <c r="A207" s="4">
        <v>205</v>
      </c>
      <c r="B207" s="38"/>
      <c r="C207" s="38"/>
      <c r="D207" s="38"/>
      <c r="E207" s="38">
        <v>188.5196392</v>
      </c>
      <c r="F207">
        <v>182.59812960000002</v>
      </c>
    </row>
    <row r="208" spans="1:6" x14ac:dyDescent="0.2">
      <c r="A208" s="4">
        <v>206</v>
      </c>
      <c r="B208" s="38"/>
      <c r="C208" s="38"/>
      <c r="D208" s="38"/>
      <c r="E208" s="38">
        <v>188.5196392</v>
      </c>
      <c r="F208">
        <v>182.59812960000002</v>
      </c>
    </row>
    <row r="209" spans="1:6" x14ac:dyDescent="0.2">
      <c r="A209" s="4">
        <v>207</v>
      </c>
      <c r="B209" s="38"/>
      <c r="C209" s="38"/>
      <c r="D209" s="38"/>
      <c r="E209" s="38">
        <v>188.5196392</v>
      </c>
      <c r="F209">
        <v>182.59812960000002</v>
      </c>
    </row>
    <row r="210" spans="1:6" x14ac:dyDescent="0.2">
      <c r="A210" s="4">
        <v>208</v>
      </c>
      <c r="B210" s="38"/>
      <c r="C210" s="38"/>
      <c r="D210" s="38"/>
      <c r="E210" s="38">
        <v>188.5196392</v>
      </c>
      <c r="F210">
        <v>182.59812960000002</v>
      </c>
    </row>
    <row r="211" spans="1:6" x14ac:dyDescent="0.2">
      <c r="A211" s="4">
        <v>209</v>
      </c>
      <c r="B211" s="38"/>
      <c r="C211" s="38"/>
      <c r="D211" s="38"/>
      <c r="E211" s="38">
        <v>188.5196392</v>
      </c>
      <c r="F211">
        <v>182.59812960000002</v>
      </c>
    </row>
    <row r="212" spans="1:6" x14ac:dyDescent="0.2">
      <c r="A212" s="4">
        <v>210</v>
      </c>
      <c r="B212" s="38"/>
      <c r="C212" s="38"/>
      <c r="D212" s="38"/>
      <c r="E212" s="38">
        <v>188.5196392</v>
      </c>
      <c r="F212">
        <v>182.59812960000002</v>
      </c>
    </row>
    <row r="213" spans="1:6" x14ac:dyDescent="0.2">
      <c r="A213" s="4">
        <v>211</v>
      </c>
      <c r="B213" s="38"/>
      <c r="C213" s="38"/>
      <c r="D213" s="38"/>
      <c r="E213" s="38">
        <v>188.3764448</v>
      </c>
      <c r="F213">
        <v>181.67157760000001</v>
      </c>
    </row>
    <row r="214" spans="1:6" x14ac:dyDescent="0.2">
      <c r="A214" s="4">
        <v>212</v>
      </c>
      <c r="B214" s="38"/>
      <c r="C214" s="38"/>
      <c r="D214" s="38"/>
      <c r="E214" s="38">
        <v>188.3764448</v>
      </c>
      <c r="F214">
        <v>181.67157760000001</v>
      </c>
    </row>
    <row r="215" spans="1:6" x14ac:dyDescent="0.2">
      <c r="A215" s="4">
        <v>213</v>
      </c>
      <c r="B215" s="38"/>
      <c r="C215" s="38"/>
      <c r="D215" s="38"/>
      <c r="E215" s="38">
        <v>188.3764448</v>
      </c>
      <c r="F215">
        <v>181.67157760000001</v>
      </c>
    </row>
    <row r="216" spans="1:6" x14ac:dyDescent="0.2">
      <c r="A216" s="4">
        <v>214</v>
      </c>
      <c r="B216" s="38"/>
      <c r="C216" s="38"/>
      <c r="D216" s="38"/>
      <c r="E216" s="38">
        <v>188.3764448</v>
      </c>
      <c r="F216">
        <v>181.67157760000001</v>
      </c>
    </row>
    <row r="217" spans="1:6" x14ac:dyDescent="0.2">
      <c r="A217" s="4">
        <v>215</v>
      </c>
      <c r="B217" s="38"/>
      <c r="C217" s="38"/>
      <c r="D217" s="38"/>
      <c r="E217" s="38">
        <v>110.82404240000001</v>
      </c>
      <c r="F217">
        <v>106.88198480000001</v>
      </c>
    </row>
    <row r="218" spans="1:6" x14ac:dyDescent="0.2">
      <c r="A218" s="4">
        <v>216</v>
      </c>
      <c r="B218" s="38"/>
      <c r="C218" s="38"/>
      <c r="D218" s="38"/>
      <c r="E218" s="38">
        <v>74.8906712</v>
      </c>
      <c r="F218">
        <v>72.220516799999999</v>
      </c>
    </row>
    <row r="219" spans="1:6" x14ac:dyDescent="0.2">
      <c r="A219" s="4">
        <v>217</v>
      </c>
      <c r="B219" s="38"/>
      <c r="C219" s="38"/>
      <c r="D219" s="38"/>
      <c r="E219" s="38">
        <v>188.22262599999999</v>
      </c>
      <c r="F219">
        <v>71.284492299999997</v>
      </c>
    </row>
    <row r="220" spans="1:6" x14ac:dyDescent="0.2">
      <c r="A220" s="4">
        <v>218</v>
      </c>
      <c r="B220" s="38"/>
      <c r="C220" s="38"/>
      <c r="D220" s="38"/>
      <c r="E220" s="38">
        <v>188.22262599999999</v>
      </c>
      <c r="F220">
        <v>71.284492299999997</v>
      </c>
    </row>
    <row r="221" spans="1:6" x14ac:dyDescent="0.2">
      <c r="A221" s="4">
        <v>219</v>
      </c>
      <c r="B221" s="38"/>
      <c r="C221" s="38"/>
      <c r="D221" s="38"/>
      <c r="E221" s="38">
        <v>188.22262599999999</v>
      </c>
      <c r="F221">
        <v>71.284492299999997</v>
      </c>
    </row>
    <row r="222" spans="1:6" x14ac:dyDescent="0.2">
      <c r="A222" s="4">
        <v>220</v>
      </c>
      <c r="B222" s="38"/>
      <c r="C222" s="38"/>
      <c r="D222" s="38"/>
      <c r="E222" s="38">
        <v>188.22262599999999</v>
      </c>
      <c r="F222">
        <v>71.284492299999997</v>
      </c>
    </row>
    <row r="223" spans="1:6" x14ac:dyDescent="0.2">
      <c r="A223" s="4">
        <v>221</v>
      </c>
      <c r="B223" s="38"/>
      <c r="C223" s="38"/>
      <c r="D223" s="38"/>
      <c r="E223" s="38">
        <v>188.22262599999999</v>
      </c>
      <c r="F223">
        <v>71.284492299999997</v>
      </c>
    </row>
    <row r="224" spans="1:6" x14ac:dyDescent="0.2">
      <c r="A224" s="4">
        <v>222</v>
      </c>
      <c r="B224" s="38"/>
      <c r="C224" s="38"/>
      <c r="D224" s="38"/>
      <c r="E224" s="38">
        <v>188.22262599999999</v>
      </c>
      <c r="F224">
        <v>71.284492299999997</v>
      </c>
    </row>
    <row r="225" spans="1:6" x14ac:dyDescent="0.2">
      <c r="A225" s="4">
        <v>223</v>
      </c>
      <c r="B225" s="38"/>
      <c r="C225" s="38"/>
      <c r="D225" s="38"/>
      <c r="E225" s="38">
        <v>188.22262599999999</v>
      </c>
      <c r="F225">
        <v>71.284492299999997</v>
      </c>
    </row>
    <row r="226" spans="1:6" x14ac:dyDescent="0.2">
      <c r="A226" s="4">
        <v>224</v>
      </c>
      <c r="B226" s="38"/>
      <c r="C226" s="38"/>
      <c r="D226" s="38"/>
      <c r="E226" s="38">
        <v>188.22262599999999</v>
      </c>
      <c r="F226">
        <v>68.623182200000002</v>
      </c>
    </row>
    <row r="227" spans="1:6" x14ac:dyDescent="0.2">
      <c r="A227" s="4">
        <v>225</v>
      </c>
      <c r="B227" s="38"/>
      <c r="C227" s="38"/>
      <c r="D227" s="38"/>
      <c r="E227" s="38">
        <v>188.02953409999998</v>
      </c>
      <c r="F227">
        <v>172.75848339999999</v>
      </c>
    </row>
    <row r="228" spans="1:6" x14ac:dyDescent="0.2">
      <c r="A228" s="4">
        <v>226</v>
      </c>
      <c r="B228" s="38"/>
      <c r="C228" s="38"/>
      <c r="D228" s="38"/>
      <c r="E228" s="38">
        <v>188.02953409999998</v>
      </c>
      <c r="F228">
        <v>184.12571959999997</v>
      </c>
    </row>
    <row r="229" spans="1:6" x14ac:dyDescent="0.2">
      <c r="A229" s="4">
        <v>227</v>
      </c>
      <c r="B229" s="38"/>
      <c r="C229" s="38"/>
      <c r="D229" s="38"/>
      <c r="E229" s="38">
        <v>188.02953409999998</v>
      </c>
      <c r="F229">
        <v>184.12571959999997</v>
      </c>
    </row>
    <row r="230" spans="1:6" x14ac:dyDescent="0.2">
      <c r="A230" s="4">
        <v>228</v>
      </c>
      <c r="B230" s="38"/>
      <c r="C230" s="38"/>
      <c r="D230" s="38"/>
      <c r="E230" s="38">
        <v>188.02953409999998</v>
      </c>
      <c r="F230">
        <v>184.12571959999997</v>
      </c>
    </row>
    <row r="231" spans="1:6" x14ac:dyDescent="0.2">
      <c r="A231" s="4">
        <v>229</v>
      </c>
      <c r="B231" s="38"/>
      <c r="C231" s="38"/>
      <c r="D231" s="38"/>
      <c r="E231" s="38">
        <v>188.02953409999998</v>
      </c>
      <c r="F231">
        <v>184.12571959999997</v>
      </c>
    </row>
    <row r="232" spans="1:6" x14ac:dyDescent="0.2">
      <c r="A232" s="4">
        <v>230</v>
      </c>
      <c r="B232" s="38"/>
      <c r="C232" s="38"/>
      <c r="D232" s="38"/>
      <c r="E232" s="38">
        <v>188.02953409999998</v>
      </c>
      <c r="F232">
        <v>184.12571959999997</v>
      </c>
    </row>
    <row r="233" spans="1:6" x14ac:dyDescent="0.2">
      <c r="A233" s="4">
        <v>231</v>
      </c>
      <c r="B233" s="38"/>
      <c r="C233" s="38"/>
      <c r="D233" s="38"/>
      <c r="E233" s="38">
        <v>188.02953409999998</v>
      </c>
      <c r="F233">
        <v>184.12571959999997</v>
      </c>
    </row>
    <row r="234" spans="1:6" x14ac:dyDescent="0.2">
      <c r="A234" s="4">
        <v>232</v>
      </c>
      <c r="B234" s="38"/>
      <c r="C234" s="38"/>
      <c r="D234" s="38"/>
      <c r="E234" s="38">
        <v>188.02953409999998</v>
      </c>
      <c r="F234">
        <v>184.12571959999997</v>
      </c>
    </row>
    <row r="235" spans="1:6" x14ac:dyDescent="0.2">
      <c r="A235" s="4">
        <v>233</v>
      </c>
      <c r="B235" s="38"/>
      <c r="C235" s="38"/>
      <c r="D235" s="38"/>
      <c r="E235" s="38">
        <v>188.02953409999998</v>
      </c>
      <c r="F235">
        <v>184.12571959999997</v>
      </c>
    </row>
    <row r="236" spans="1:6" x14ac:dyDescent="0.2">
      <c r="A236" s="4">
        <v>234</v>
      </c>
      <c r="B236" s="38"/>
      <c r="C236" s="38"/>
      <c r="D236" s="38"/>
      <c r="E236" s="38">
        <v>188.02953409999998</v>
      </c>
      <c r="F236">
        <v>184.12571959999997</v>
      </c>
    </row>
    <row r="237" spans="1:6" x14ac:dyDescent="0.2">
      <c r="A237" s="4">
        <v>235</v>
      </c>
      <c r="B237" s="38"/>
      <c r="C237" s="38"/>
      <c r="D237" s="38"/>
      <c r="E237" s="38">
        <v>188.1050918</v>
      </c>
      <c r="F237">
        <v>181.8841745</v>
      </c>
    </row>
    <row r="238" spans="1:6" x14ac:dyDescent="0.2">
      <c r="A238" s="4">
        <v>236</v>
      </c>
      <c r="B238" s="38"/>
      <c r="C238" s="38"/>
      <c r="D238" s="38"/>
      <c r="E238" s="38">
        <v>188.1050918</v>
      </c>
      <c r="F238">
        <v>181.8841745</v>
      </c>
    </row>
    <row r="239" spans="1:6" x14ac:dyDescent="0.2">
      <c r="A239" s="4">
        <v>237</v>
      </c>
      <c r="B239" s="38"/>
      <c r="C239" s="38"/>
      <c r="D239" s="38"/>
      <c r="E239" s="38">
        <v>188.1050918</v>
      </c>
      <c r="F239">
        <v>181.8841745</v>
      </c>
    </row>
    <row r="240" spans="1:6" x14ac:dyDescent="0.2">
      <c r="A240" s="4">
        <v>238</v>
      </c>
      <c r="B240" s="38"/>
      <c r="C240" s="38"/>
      <c r="D240" s="38"/>
      <c r="E240" s="38">
        <v>188.1050918</v>
      </c>
      <c r="F240">
        <v>181.8841745</v>
      </c>
    </row>
    <row r="241" spans="1:6" x14ac:dyDescent="0.2">
      <c r="A241" s="4">
        <v>239</v>
      </c>
      <c r="B241" s="38"/>
      <c r="C241" s="38"/>
      <c r="D241" s="38"/>
      <c r="E241" s="38">
        <v>188.1050918</v>
      </c>
      <c r="F241">
        <v>181.8841745</v>
      </c>
    </row>
    <row r="242" spans="1:6" x14ac:dyDescent="0.2">
      <c r="A242" s="4">
        <v>240</v>
      </c>
      <c r="B242" s="38"/>
      <c r="C242" s="38"/>
      <c r="D242" s="38"/>
      <c r="E242" s="38">
        <v>188.1050918</v>
      </c>
      <c r="F242">
        <v>181.8841745</v>
      </c>
    </row>
    <row r="243" spans="1:6" x14ac:dyDescent="0.2">
      <c r="A243" s="4">
        <v>241</v>
      </c>
      <c r="B243" s="38"/>
      <c r="C243" s="38"/>
      <c r="D243" s="38"/>
      <c r="E243" s="38">
        <v>184.45099680000001</v>
      </c>
      <c r="F243">
        <v>183.9377916</v>
      </c>
    </row>
    <row r="244" spans="1:6" x14ac:dyDescent="0.2">
      <c r="A244" s="4">
        <v>242</v>
      </c>
      <c r="B244" s="38"/>
      <c r="C244" s="38"/>
      <c r="D244" s="38"/>
      <c r="E244" s="38">
        <v>182.16260640000002</v>
      </c>
      <c r="F244">
        <v>183.9377916</v>
      </c>
    </row>
    <row r="245" spans="1:6" x14ac:dyDescent="0.2">
      <c r="A245" s="4">
        <v>243</v>
      </c>
      <c r="B245" s="38"/>
      <c r="C245" s="38"/>
      <c r="D245" s="38"/>
      <c r="E245" s="38">
        <v>184.45099680000001</v>
      </c>
      <c r="F245">
        <v>183.9377916</v>
      </c>
    </row>
    <row r="246" spans="1:6" x14ac:dyDescent="0.2">
      <c r="A246" s="4">
        <v>244</v>
      </c>
      <c r="B246" s="38"/>
      <c r="C246" s="38"/>
      <c r="D246" s="38"/>
      <c r="E246" s="38">
        <v>184.45099680000001</v>
      </c>
      <c r="F246">
        <v>183.9377916</v>
      </c>
    </row>
    <row r="247" spans="1:6" x14ac:dyDescent="0.2">
      <c r="A247" s="4">
        <v>245</v>
      </c>
      <c r="B247" s="38"/>
      <c r="C247" s="38"/>
      <c r="D247" s="38"/>
      <c r="E247" s="38">
        <v>184.45099680000001</v>
      </c>
      <c r="F247">
        <v>183.9377916</v>
      </c>
    </row>
    <row r="248" spans="1:6" x14ac:dyDescent="0.2">
      <c r="A248" s="4">
        <v>246</v>
      </c>
      <c r="B248" s="38"/>
      <c r="C248" s="38"/>
      <c r="D248" s="38"/>
      <c r="E248" s="38">
        <v>184.45099680000001</v>
      </c>
      <c r="F248">
        <v>183.9377916</v>
      </c>
    </row>
    <row r="249" spans="1:6" x14ac:dyDescent="0.2">
      <c r="A249" s="4">
        <v>247</v>
      </c>
      <c r="B249" s="38"/>
      <c r="C249" s="38"/>
      <c r="D249" s="38"/>
      <c r="E249" s="38">
        <v>184.45099680000001</v>
      </c>
      <c r="F249">
        <v>183.9377916</v>
      </c>
    </row>
    <row r="250" spans="1:6" x14ac:dyDescent="0.2">
      <c r="A250" s="4">
        <v>248</v>
      </c>
      <c r="B250" s="38"/>
      <c r="C250" s="38"/>
      <c r="D250" s="38"/>
      <c r="E250" s="38">
        <v>184.45099680000001</v>
      </c>
      <c r="F250">
        <v>183.9377916</v>
      </c>
    </row>
    <row r="251" spans="1:6" x14ac:dyDescent="0.2">
      <c r="A251" s="4">
        <v>249</v>
      </c>
      <c r="B251" s="38"/>
      <c r="C251" s="38"/>
      <c r="D251" s="38"/>
      <c r="E251" s="38">
        <v>181.27080720000001</v>
      </c>
      <c r="F251">
        <v>181.27080720000001</v>
      </c>
    </row>
    <row r="252" spans="1:6" x14ac:dyDescent="0.2">
      <c r="A252" s="4">
        <v>250</v>
      </c>
      <c r="B252" s="38"/>
      <c r="C252" s="38"/>
      <c r="D252" s="38"/>
      <c r="E252" s="38">
        <v>181.27080720000001</v>
      </c>
      <c r="F252">
        <v>181.27080720000001</v>
      </c>
    </row>
    <row r="253" spans="1:6" x14ac:dyDescent="0.2">
      <c r="A253" s="4">
        <v>251</v>
      </c>
      <c r="B253" s="38"/>
      <c r="C253" s="38"/>
      <c r="D253" s="38"/>
      <c r="E253" s="38">
        <v>181.27080720000001</v>
      </c>
      <c r="F253">
        <v>181.27080720000001</v>
      </c>
    </row>
    <row r="254" spans="1:6" x14ac:dyDescent="0.2">
      <c r="A254" s="4">
        <v>252</v>
      </c>
      <c r="B254" s="38"/>
      <c r="C254" s="38"/>
      <c r="D254" s="38"/>
      <c r="E254" s="38">
        <v>181.27080720000001</v>
      </c>
      <c r="F254">
        <v>181.27080720000001</v>
      </c>
    </row>
    <row r="255" spans="1:6" x14ac:dyDescent="0.2">
      <c r="A255" s="4">
        <v>253</v>
      </c>
      <c r="B255" s="38"/>
      <c r="C255" s="38"/>
      <c r="D255" s="38"/>
      <c r="E255" s="38">
        <v>181.27080720000001</v>
      </c>
      <c r="F255">
        <v>181.27080720000001</v>
      </c>
    </row>
    <row r="256" spans="1:6" x14ac:dyDescent="0.2">
      <c r="A256" s="4">
        <v>254</v>
      </c>
      <c r="B256" s="38"/>
      <c r="C256" s="38"/>
      <c r="D256" s="38"/>
      <c r="E256" s="38">
        <v>181.27080720000001</v>
      </c>
      <c r="F256">
        <v>181.27080720000001</v>
      </c>
    </row>
    <row r="257" spans="1:6" x14ac:dyDescent="0.2">
      <c r="A257" s="4">
        <v>255</v>
      </c>
      <c r="B257" s="38"/>
      <c r="C257" s="38"/>
      <c r="D257" s="38"/>
      <c r="E257" s="38">
        <v>181.27080720000001</v>
      </c>
      <c r="F257">
        <v>181.27080720000001</v>
      </c>
    </row>
    <row r="258" spans="1:6" x14ac:dyDescent="0.2">
      <c r="A258" s="4">
        <v>256</v>
      </c>
      <c r="B258" s="38"/>
      <c r="C258" s="38"/>
      <c r="D258" s="38"/>
      <c r="E258" s="38">
        <v>181.27080720000001</v>
      </c>
      <c r="F258">
        <v>181.27080720000001</v>
      </c>
    </row>
    <row r="259" spans="1:6" x14ac:dyDescent="0.2">
      <c r="A259" s="4">
        <v>257</v>
      </c>
      <c r="B259" s="38"/>
      <c r="C259" s="38"/>
      <c r="D259" s="38"/>
      <c r="E259" s="38">
        <v>181.27080720000001</v>
      </c>
      <c r="F259">
        <v>181.27080720000001</v>
      </c>
    </row>
    <row r="260" spans="1:6" x14ac:dyDescent="0.2">
      <c r="A260" s="4">
        <v>258</v>
      </c>
      <c r="B260" s="38"/>
      <c r="C260" s="38"/>
      <c r="D260" s="38"/>
      <c r="E260" s="38">
        <v>181.27080720000001</v>
      </c>
      <c r="F260">
        <v>181.27080720000001</v>
      </c>
    </row>
    <row r="261" spans="1:6" x14ac:dyDescent="0.2">
      <c r="A261" s="4">
        <v>259</v>
      </c>
      <c r="B261" s="38"/>
      <c r="C261" s="38"/>
      <c r="D261" s="38"/>
      <c r="E261" s="38">
        <v>181.31287320000001</v>
      </c>
      <c r="F261">
        <v>181.31287320000001</v>
      </c>
    </row>
    <row r="262" spans="1:6" x14ac:dyDescent="0.2">
      <c r="A262" s="4">
        <v>260</v>
      </c>
      <c r="B262" s="38"/>
      <c r="C262" s="38"/>
      <c r="D262" s="38"/>
      <c r="E262" s="38">
        <v>181.31287320000001</v>
      </c>
      <c r="F262">
        <v>181.31287320000001</v>
      </c>
    </row>
    <row r="263" spans="1:6" x14ac:dyDescent="0.2">
      <c r="A263" s="4">
        <v>261</v>
      </c>
      <c r="B263" s="38"/>
      <c r="C263" s="38"/>
      <c r="D263" s="38"/>
      <c r="E263" s="38">
        <v>181.31287320000001</v>
      </c>
      <c r="F263">
        <v>181.31287320000001</v>
      </c>
    </row>
    <row r="264" spans="1:6" x14ac:dyDescent="0.2">
      <c r="A264" s="4">
        <v>262</v>
      </c>
      <c r="B264" s="38"/>
      <c r="C264" s="38"/>
      <c r="D264" s="38"/>
      <c r="E264" s="38">
        <v>181.31287320000001</v>
      </c>
      <c r="F264">
        <v>181.31287320000001</v>
      </c>
    </row>
    <row r="265" spans="1:6" x14ac:dyDescent="0.2">
      <c r="A265" s="4">
        <v>263</v>
      </c>
      <c r="B265" s="38"/>
      <c r="C265" s="38"/>
      <c r="D265" s="38"/>
      <c r="E265" s="38">
        <v>181.31287320000001</v>
      </c>
      <c r="F265">
        <v>181.31287320000001</v>
      </c>
    </row>
    <row r="266" spans="1:6" x14ac:dyDescent="0.2">
      <c r="A266" s="4">
        <v>264</v>
      </c>
      <c r="B266" s="38"/>
      <c r="C266" s="38"/>
      <c r="D266" s="38"/>
      <c r="E266" s="38">
        <v>181.31287320000001</v>
      </c>
      <c r="F266">
        <v>181.31287320000001</v>
      </c>
    </row>
    <row r="267" spans="1:6" x14ac:dyDescent="0.2">
      <c r="A267" s="4">
        <v>265</v>
      </c>
      <c r="B267" s="38"/>
      <c r="C267" s="38"/>
      <c r="D267" s="38"/>
      <c r="E267" s="38">
        <v>182.05323480000001</v>
      </c>
      <c r="F267">
        <v>123.77499840000002</v>
      </c>
    </row>
    <row r="268" spans="1:6" x14ac:dyDescent="0.2">
      <c r="A268" s="4">
        <v>266</v>
      </c>
      <c r="B268" s="38"/>
      <c r="C268" s="38"/>
      <c r="D268" s="38"/>
      <c r="E268" s="38">
        <v>182.05323480000001</v>
      </c>
      <c r="F268">
        <v>110.22133319999999</v>
      </c>
    </row>
    <row r="269" spans="1:6" x14ac:dyDescent="0.2">
      <c r="A269" s="4">
        <v>267</v>
      </c>
      <c r="B269" s="38"/>
      <c r="C269" s="38"/>
      <c r="D269" s="38"/>
      <c r="E269" s="38">
        <v>182.05323480000001</v>
      </c>
      <c r="F269">
        <v>85.696855200000002</v>
      </c>
    </row>
    <row r="270" spans="1:6" x14ac:dyDescent="0.2">
      <c r="A270" s="4">
        <v>268</v>
      </c>
      <c r="B270" s="38"/>
      <c r="C270" s="38"/>
      <c r="D270" s="38"/>
      <c r="E270" s="38">
        <v>182.05323480000001</v>
      </c>
      <c r="F270">
        <v>85.696855200000002</v>
      </c>
    </row>
    <row r="271" spans="1:6" x14ac:dyDescent="0.2">
      <c r="A271" s="4">
        <v>269</v>
      </c>
      <c r="B271" s="38"/>
      <c r="C271" s="38"/>
      <c r="D271" s="38"/>
      <c r="E271" s="38">
        <v>182.05323480000001</v>
      </c>
      <c r="F271">
        <v>85.696855200000002</v>
      </c>
    </row>
    <row r="272" spans="1:6" x14ac:dyDescent="0.2">
      <c r="A272" s="4">
        <v>270</v>
      </c>
      <c r="B272" s="38"/>
      <c r="C272" s="38"/>
      <c r="D272" s="38"/>
      <c r="E272" s="38">
        <v>90.391420800000006</v>
      </c>
      <c r="F272">
        <v>85.696855200000002</v>
      </c>
    </row>
    <row r="273" spans="1:6" x14ac:dyDescent="0.2">
      <c r="A273" s="4">
        <v>271</v>
      </c>
      <c r="B273" s="38"/>
      <c r="C273" s="38"/>
      <c r="D273" s="38"/>
      <c r="E273" s="38">
        <v>64.865771999999993</v>
      </c>
      <c r="F273">
        <v>64.6806816</v>
      </c>
    </row>
    <row r="274" spans="1:6" x14ac:dyDescent="0.2">
      <c r="A274" s="4">
        <v>272</v>
      </c>
      <c r="B274" s="38"/>
      <c r="C274" s="38"/>
      <c r="D274" s="38"/>
      <c r="E274" s="38">
        <v>49.957581600000005</v>
      </c>
      <c r="F274">
        <v>49.814557200000003</v>
      </c>
    </row>
    <row r="275" spans="1:6" x14ac:dyDescent="0.2">
      <c r="A275" s="4">
        <v>273</v>
      </c>
      <c r="B275" s="38"/>
      <c r="C275" s="38"/>
      <c r="D275" s="38"/>
      <c r="E275" s="38">
        <v>119.56839840000001</v>
      </c>
      <c r="F275">
        <v>0</v>
      </c>
    </row>
    <row r="276" spans="1:6" x14ac:dyDescent="0.2">
      <c r="A276" s="4">
        <v>274</v>
      </c>
      <c r="B276" s="38"/>
      <c r="C276" s="38"/>
      <c r="D276" s="38"/>
      <c r="E276" s="38">
        <v>183.9462048</v>
      </c>
      <c r="F276">
        <v>28.672185600000002</v>
      </c>
    </row>
    <row r="277" spans="1:6" x14ac:dyDescent="0.2">
      <c r="A277" s="4">
        <v>275</v>
      </c>
      <c r="B277" s="38"/>
      <c r="C277" s="38"/>
      <c r="D277" s="38"/>
      <c r="E277" s="38">
        <v>183.9462048</v>
      </c>
      <c r="F277">
        <v>60.280578000000006</v>
      </c>
    </row>
    <row r="278" spans="1:6" x14ac:dyDescent="0.2">
      <c r="A278" s="4">
        <v>276</v>
      </c>
      <c r="B278" s="38"/>
      <c r="C278" s="38"/>
      <c r="D278" s="38"/>
      <c r="E278" s="38">
        <v>183.9462048</v>
      </c>
      <c r="F278">
        <v>33.736932000000003</v>
      </c>
    </row>
    <row r="279" spans="1:6" x14ac:dyDescent="0.2">
      <c r="A279" s="4">
        <v>277</v>
      </c>
      <c r="B279" s="38"/>
      <c r="C279" s="38"/>
      <c r="D279" s="38"/>
      <c r="E279" s="38">
        <v>183.9462048</v>
      </c>
      <c r="F279">
        <v>0</v>
      </c>
    </row>
    <row r="280" spans="1:6" x14ac:dyDescent="0.2">
      <c r="A280" s="4">
        <v>278</v>
      </c>
      <c r="B280" s="38"/>
      <c r="C280" s="38"/>
      <c r="D280" s="38"/>
      <c r="E280" s="38">
        <v>183.9462048</v>
      </c>
      <c r="F280">
        <v>0</v>
      </c>
    </row>
    <row r="281" spans="1:6" x14ac:dyDescent="0.2">
      <c r="A281" s="4">
        <v>279</v>
      </c>
      <c r="B281" s="38"/>
      <c r="C281" s="38"/>
      <c r="D281" s="38"/>
      <c r="E281" s="38">
        <v>183.9462048</v>
      </c>
      <c r="F281">
        <v>0</v>
      </c>
    </row>
    <row r="282" spans="1:6" x14ac:dyDescent="0.2">
      <c r="A282" s="4">
        <v>280</v>
      </c>
      <c r="B282" s="38"/>
      <c r="C282" s="38"/>
      <c r="D282" s="38"/>
      <c r="E282" s="38">
        <v>183.9462048</v>
      </c>
      <c r="F282">
        <v>0</v>
      </c>
    </row>
    <row r="283" spans="1:6" x14ac:dyDescent="0.2">
      <c r="A283" s="4">
        <v>281</v>
      </c>
      <c r="B283" s="38"/>
      <c r="C283" s="38"/>
      <c r="D283" s="38"/>
      <c r="E283" s="38">
        <v>183.9462048</v>
      </c>
      <c r="F283">
        <v>0</v>
      </c>
    </row>
    <row r="284" spans="1:6" x14ac:dyDescent="0.2">
      <c r="A284" s="4">
        <v>282</v>
      </c>
      <c r="B284" s="38"/>
      <c r="C284" s="38"/>
      <c r="D284" s="38"/>
      <c r="E284" s="38">
        <v>183.9462048</v>
      </c>
      <c r="F284">
        <v>0</v>
      </c>
    </row>
    <row r="285" spans="1:6" x14ac:dyDescent="0.2">
      <c r="A285" s="4">
        <v>283</v>
      </c>
      <c r="B285" s="38"/>
      <c r="C285" s="38"/>
      <c r="D285" s="38"/>
      <c r="E285" s="38">
        <v>185.01468120000001</v>
      </c>
      <c r="F285">
        <v>0</v>
      </c>
    </row>
    <row r="286" spans="1:6" x14ac:dyDescent="0.2">
      <c r="A286" s="4">
        <v>284</v>
      </c>
      <c r="B286" s="38"/>
      <c r="C286" s="38"/>
      <c r="D286" s="38"/>
      <c r="E286" s="38">
        <v>185.01468120000001</v>
      </c>
      <c r="F286">
        <v>58.530632399999995</v>
      </c>
    </row>
    <row r="287" spans="1:6" x14ac:dyDescent="0.2">
      <c r="A287" s="4">
        <v>285</v>
      </c>
      <c r="B287" s="38"/>
      <c r="C287" s="38"/>
      <c r="D287" s="38"/>
      <c r="E287" s="38">
        <v>185.01468120000001</v>
      </c>
      <c r="F287">
        <v>97.643599200000011</v>
      </c>
    </row>
    <row r="288" spans="1:6" x14ac:dyDescent="0.2">
      <c r="A288" s="4">
        <v>286</v>
      </c>
      <c r="B288" s="38"/>
      <c r="C288" s="38"/>
      <c r="D288" s="38"/>
      <c r="E288" s="38">
        <v>185.01468120000001</v>
      </c>
      <c r="F288">
        <v>57.655659600000007</v>
      </c>
    </row>
    <row r="289" spans="1:6" x14ac:dyDescent="0.2">
      <c r="A289" s="4">
        <v>287</v>
      </c>
      <c r="B289" s="38"/>
      <c r="C289" s="38"/>
      <c r="D289" s="38"/>
      <c r="E289" s="38">
        <v>185.01468120000001</v>
      </c>
      <c r="F289">
        <v>58.202517600000007</v>
      </c>
    </row>
    <row r="290" spans="1:6" x14ac:dyDescent="0.2">
      <c r="A290" s="4">
        <v>288</v>
      </c>
      <c r="B290" s="38"/>
      <c r="C290" s="38"/>
      <c r="D290" s="38"/>
      <c r="E290" s="38">
        <v>185.01468120000001</v>
      </c>
      <c r="F290">
        <v>61.063005600000004</v>
      </c>
    </row>
    <row r="291" spans="1:6" x14ac:dyDescent="0.2">
      <c r="A291" s="4">
        <v>289</v>
      </c>
      <c r="B291" s="38"/>
      <c r="C291" s="38"/>
      <c r="D291" s="38"/>
      <c r="E291" s="38">
        <v>186.11681040000002</v>
      </c>
      <c r="F291">
        <v>67.869284399999998</v>
      </c>
    </row>
    <row r="292" spans="1:6" x14ac:dyDescent="0.2">
      <c r="A292" s="4">
        <v>290</v>
      </c>
      <c r="B292" s="38"/>
      <c r="C292" s="38"/>
      <c r="D292" s="38"/>
      <c r="E292" s="38">
        <v>186.11681040000002</v>
      </c>
      <c r="F292">
        <v>84.653618400000013</v>
      </c>
    </row>
    <row r="293" spans="1:6" x14ac:dyDescent="0.2">
      <c r="A293" s="4">
        <v>291</v>
      </c>
      <c r="B293" s="38"/>
      <c r="C293" s="38"/>
      <c r="D293" s="38"/>
      <c r="E293" s="38">
        <v>186.11681040000002</v>
      </c>
      <c r="F293">
        <v>62.686753200000005</v>
      </c>
    </row>
    <row r="294" spans="1:6" x14ac:dyDescent="0.2">
      <c r="A294" s="4">
        <v>292</v>
      </c>
      <c r="B294" s="38"/>
      <c r="C294" s="38"/>
      <c r="D294" s="38"/>
      <c r="E294" s="38">
        <v>186.11681040000002</v>
      </c>
      <c r="F294">
        <v>55.081220400000007</v>
      </c>
    </row>
    <row r="295" spans="1:6" x14ac:dyDescent="0.2">
      <c r="A295" s="4">
        <v>293</v>
      </c>
      <c r="B295" s="38"/>
      <c r="C295" s="38"/>
      <c r="D295" s="38"/>
      <c r="E295" s="38">
        <v>186.11681040000002</v>
      </c>
      <c r="F295">
        <v>60.709651200000003</v>
      </c>
    </row>
    <row r="296" spans="1:6" x14ac:dyDescent="0.2">
      <c r="A296" s="4">
        <v>294</v>
      </c>
      <c r="B296" s="38"/>
      <c r="C296" s="38"/>
      <c r="D296" s="38"/>
      <c r="E296" s="38">
        <v>186.11681040000002</v>
      </c>
      <c r="F296">
        <v>65.681852399999997</v>
      </c>
    </row>
    <row r="297" spans="1:6" x14ac:dyDescent="0.2">
      <c r="A297" s="4">
        <v>295</v>
      </c>
      <c r="B297" s="38"/>
      <c r="C297" s="38"/>
      <c r="D297" s="38"/>
      <c r="E297" s="38">
        <v>186.11681040000002</v>
      </c>
      <c r="F297">
        <v>86.773744800000003</v>
      </c>
    </row>
    <row r="298" spans="1:6" x14ac:dyDescent="0.2">
      <c r="A298" s="4">
        <v>296</v>
      </c>
      <c r="B298" s="38"/>
      <c r="C298" s="38"/>
      <c r="D298" s="38"/>
      <c r="E298" s="38">
        <v>186.11681040000002</v>
      </c>
      <c r="F298">
        <v>73.278971999999996</v>
      </c>
    </row>
    <row r="299" spans="1:6" x14ac:dyDescent="0.2">
      <c r="A299" s="4">
        <v>297</v>
      </c>
      <c r="B299" s="38"/>
      <c r="C299" s="38"/>
      <c r="D299" s="38"/>
      <c r="E299" s="38">
        <v>185.4185148</v>
      </c>
      <c r="F299">
        <v>57.899642399999998</v>
      </c>
    </row>
    <row r="300" spans="1:6" x14ac:dyDescent="0.2">
      <c r="A300" s="4">
        <v>298</v>
      </c>
      <c r="B300" s="38"/>
      <c r="C300" s="38"/>
      <c r="D300" s="38"/>
      <c r="E300" s="38">
        <v>195.11052120000002</v>
      </c>
      <c r="F300">
        <v>53.87813280000001</v>
      </c>
    </row>
    <row r="301" spans="1:6" x14ac:dyDescent="0.2">
      <c r="A301" s="4">
        <v>299</v>
      </c>
      <c r="B301" s="38"/>
      <c r="C301" s="38"/>
      <c r="D301" s="38"/>
      <c r="E301" s="38">
        <v>195.44704920000001</v>
      </c>
      <c r="F301">
        <v>47.357902800000005</v>
      </c>
    </row>
    <row r="302" spans="1:6" x14ac:dyDescent="0.2">
      <c r="A302" s="4">
        <v>300</v>
      </c>
      <c r="B302" s="38"/>
      <c r="C302" s="38"/>
      <c r="D302" s="38"/>
      <c r="E302" s="38">
        <v>195.44704920000001</v>
      </c>
      <c r="F302">
        <v>41.922975600000001</v>
      </c>
    </row>
    <row r="303" spans="1:6" x14ac:dyDescent="0.2">
      <c r="A303" s="4">
        <v>301</v>
      </c>
      <c r="B303" s="38"/>
      <c r="C303" s="38"/>
      <c r="D303" s="38"/>
      <c r="E303" s="38">
        <v>216.48846240000003</v>
      </c>
      <c r="F303">
        <v>61.492078800000002</v>
      </c>
    </row>
    <row r="304" spans="1:6" x14ac:dyDescent="0.2">
      <c r="A304" s="4">
        <v>302</v>
      </c>
      <c r="B304" s="38"/>
      <c r="C304" s="38"/>
      <c r="D304" s="38"/>
      <c r="E304" s="38">
        <v>203.7929436</v>
      </c>
      <c r="F304">
        <v>32.390820000000005</v>
      </c>
    </row>
    <row r="305" spans="1:6" x14ac:dyDescent="0.2">
      <c r="A305" s="4">
        <v>303</v>
      </c>
      <c r="B305" s="38"/>
      <c r="C305" s="38"/>
      <c r="D305" s="38"/>
      <c r="E305" s="38">
        <v>195.44704920000001</v>
      </c>
      <c r="F305">
        <v>32.020639200000005</v>
      </c>
    </row>
    <row r="306" spans="1:6" x14ac:dyDescent="0.2">
      <c r="A306" s="4">
        <v>304</v>
      </c>
      <c r="B306" s="38"/>
      <c r="C306" s="38"/>
      <c r="D306" s="38"/>
      <c r="E306" s="38">
        <v>195.44704920000001</v>
      </c>
      <c r="F306">
        <v>31.986986400000006</v>
      </c>
    </row>
    <row r="307" spans="1:6" x14ac:dyDescent="0.2">
      <c r="A307" s="4">
        <v>305</v>
      </c>
      <c r="B307" s="38"/>
      <c r="C307" s="38"/>
      <c r="D307" s="38"/>
      <c r="E307" s="38">
        <v>195.44704920000001</v>
      </c>
      <c r="F307">
        <v>31.953333599999997</v>
      </c>
    </row>
    <row r="308" spans="1:6" x14ac:dyDescent="0.2">
      <c r="A308" s="4">
        <v>306</v>
      </c>
      <c r="B308" s="38"/>
      <c r="C308" s="38"/>
      <c r="D308" s="38"/>
      <c r="E308" s="38">
        <v>195.44704920000001</v>
      </c>
      <c r="F308">
        <v>41.132134800000003</v>
      </c>
    </row>
    <row r="309" spans="1:6" x14ac:dyDescent="0.2">
      <c r="A309" s="4">
        <v>307</v>
      </c>
      <c r="B309" s="38"/>
      <c r="C309" s="38"/>
      <c r="D309" s="38"/>
      <c r="E309" s="38">
        <v>195.48070200000001</v>
      </c>
      <c r="F309">
        <v>51.976749600000005</v>
      </c>
    </row>
    <row r="310" spans="1:6" x14ac:dyDescent="0.2">
      <c r="A310" s="4">
        <v>308</v>
      </c>
      <c r="B310" s="38"/>
      <c r="C310" s="38"/>
      <c r="D310" s="38"/>
      <c r="E310" s="38">
        <v>195.48070200000001</v>
      </c>
      <c r="F310">
        <v>78.882163200000008</v>
      </c>
    </row>
    <row r="311" spans="1:6" x14ac:dyDescent="0.2">
      <c r="A311" s="4">
        <v>309</v>
      </c>
      <c r="B311" s="38"/>
      <c r="C311" s="38"/>
      <c r="D311" s="38"/>
      <c r="E311" s="38">
        <v>195.48070200000001</v>
      </c>
      <c r="F311">
        <v>89.659472399999999</v>
      </c>
    </row>
    <row r="312" spans="1:6" x14ac:dyDescent="0.2">
      <c r="A312" s="4">
        <v>310</v>
      </c>
      <c r="B312" s="38"/>
      <c r="C312" s="38"/>
      <c r="D312" s="38"/>
      <c r="E312" s="38">
        <v>195.48070200000001</v>
      </c>
      <c r="F312">
        <v>85.158410400000008</v>
      </c>
    </row>
    <row r="313" spans="1:6" x14ac:dyDescent="0.2">
      <c r="A313" s="4">
        <v>311</v>
      </c>
      <c r="B313" s="38"/>
      <c r="C313" s="38"/>
      <c r="D313" s="38"/>
      <c r="E313" s="38">
        <v>195.48070200000001</v>
      </c>
      <c r="F313">
        <v>70.368004800000008</v>
      </c>
    </row>
    <row r="314" spans="1:6" x14ac:dyDescent="0.2">
      <c r="A314" s="4">
        <v>312</v>
      </c>
      <c r="B314" s="38"/>
      <c r="C314" s="38"/>
      <c r="D314" s="38"/>
      <c r="E314" s="38">
        <v>195.48070200000001</v>
      </c>
      <c r="F314">
        <v>83.551489200000006</v>
      </c>
    </row>
    <row r="315" spans="1:6" x14ac:dyDescent="0.2">
      <c r="A315" s="4">
        <v>313</v>
      </c>
      <c r="B315" s="38"/>
      <c r="C315" s="38"/>
      <c r="D315" s="38"/>
      <c r="E315" s="38">
        <v>219.84752399999996</v>
      </c>
      <c r="F315">
        <v>88.06638359999998</v>
      </c>
    </row>
    <row r="316" spans="1:6" x14ac:dyDescent="0.2">
      <c r="A316" s="4">
        <v>314</v>
      </c>
      <c r="B316" s="38"/>
      <c r="C316" s="38"/>
      <c r="D316" s="38"/>
      <c r="E316" s="38">
        <v>219.84752399999996</v>
      </c>
      <c r="F316">
        <v>88.06638359999998</v>
      </c>
    </row>
    <row r="317" spans="1:6" x14ac:dyDescent="0.2">
      <c r="A317" s="4">
        <v>315</v>
      </c>
      <c r="B317" s="38"/>
      <c r="C317" s="38"/>
      <c r="D317" s="38"/>
      <c r="E317" s="38">
        <v>219.84752399999996</v>
      </c>
      <c r="F317">
        <v>88.06638359999998</v>
      </c>
    </row>
    <row r="318" spans="1:6" x14ac:dyDescent="0.2">
      <c r="A318" s="4">
        <v>316</v>
      </c>
      <c r="B318" s="38"/>
      <c r="C318" s="38"/>
      <c r="D318" s="38"/>
      <c r="E318" s="38">
        <v>219.84752399999996</v>
      </c>
      <c r="F318">
        <v>88.06638359999998</v>
      </c>
    </row>
    <row r="319" spans="1:6" x14ac:dyDescent="0.2">
      <c r="A319" s="4">
        <v>317</v>
      </c>
      <c r="B319" s="38"/>
      <c r="C319" s="38"/>
      <c r="D319" s="38"/>
      <c r="E319" s="38">
        <v>219.84752399999996</v>
      </c>
      <c r="F319">
        <v>88.06638359999998</v>
      </c>
    </row>
    <row r="320" spans="1:6" x14ac:dyDescent="0.2">
      <c r="A320" s="4">
        <v>318</v>
      </c>
      <c r="B320" s="38"/>
      <c r="C320" s="38"/>
      <c r="D320" s="38"/>
      <c r="E320" s="38">
        <v>219.84752399999996</v>
      </c>
      <c r="F320">
        <v>88.06638359999998</v>
      </c>
    </row>
    <row r="321" spans="1:6" x14ac:dyDescent="0.2">
      <c r="A321" s="4">
        <v>319</v>
      </c>
      <c r="B321" s="38"/>
      <c r="C321" s="38"/>
      <c r="D321" s="38"/>
      <c r="E321" s="38">
        <v>219.84752399999996</v>
      </c>
      <c r="F321">
        <v>88.06638359999998</v>
      </c>
    </row>
    <row r="322" spans="1:6" x14ac:dyDescent="0.2">
      <c r="A322" s="4">
        <v>320</v>
      </c>
      <c r="B322" s="38"/>
      <c r="C322" s="38"/>
      <c r="D322" s="38"/>
      <c r="E322" s="38">
        <v>219.84752399999996</v>
      </c>
      <c r="F322">
        <v>80.15221240000001</v>
      </c>
    </row>
    <row r="323" spans="1:6" x14ac:dyDescent="0.2">
      <c r="A323" s="4">
        <v>321</v>
      </c>
      <c r="B323" s="38"/>
      <c r="C323" s="38"/>
      <c r="D323" s="38"/>
      <c r="E323" s="38">
        <v>221.07031439999997</v>
      </c>
      <c r="F323">
        <v>51.2383144</v>
      </c>
    </row>
    <row r="324" spans="1:6" x14ac:dyDescent="0.2">
      <c r="A324" s="4">
        <v>322</v>
      </c>
      <c r="B324" s="38"/>
      <c r="C324" s="38"/>
      <c r="D324" s="38"/>
      <c r="E324" s="38">
        <v>221.07031439999997</v>
      </c>
      <c r="F324">
        <v>58.447682799999995</v>
      </c>
    </row>
    <row r="325" spans="1:6" x14ac:dyDescent="0.2">
      <c r="A325" s="4">
        <v>323</v>
      </c>
      <c r="B325" s="38"/>
      <c r="C325" s="38"/>
      <c r="D325" s="38"/>
      <c r="E325" s="38">
        <v>221.07031439999997</v>
      </c>
      <c r="F325">
        <v>74.309991600000004</v>
      </c>
    </row>
    <row r="326" spans="1:6" x14ac:dyDescent="0.2">
      <c r="A326" s="4">
        <v>324</v>
      </c>
      <c r="B326" s="38"/>
      <c r="C326" s="38"/>
      <c r="D326" s="38"/>
      <c r="E326" s="38">
        <v>221.07031439999997</v>
      </c>
      <c r="F326">
        <v>73.223066799999998</v>
      </c>
    </row>
    <row r="327" spans="1:6" x14ac:dyDescent="0.2">
      <c r="A327" s="4">
        <v>325</v>
      </c>
      <c r="B327" s="38"/>
      <c r="C327" s="38"/>
      <c r="D327" s="38"/>
      <c r="E327" s="38">
        <v>221.07031439999997</v>
      </c>
      <c r="F327">
        <v>35.274106399999994</v>
      </c>
    </row>
    <row r="328" spans="1:6" x14ac:dyDescent="0.2">
      <c r="A328" s="4">
        <v>326</v>
      </c>
      <c r="B328" s="38"/>
      <c r="C328" s="38"/>
      <c r="D328" s="38"/>
      <c r="E328" s="38">
        <v>221.07031439999997</v>
      </c>
      <c r="F328">
        <v>41.354092000000001</v>
      </c>
    </row>
    <row r="329" spans="1:6" x14ac:dyDescent="0.2">
      <c r="A329" s="4">
        <v>327</v>
      </c>
      <c r="B329" s="38"/>
      <c r="C329" s="38"/>
      <c r="D329" s="38"/>
      <c r="E329" s="38">
        <v>221.07031439999997</v>
      </c>
      <c r="F329">
        <v>53.743336399999997</v>
      </c>
    </row>
    <row r="330" spans="1:6" x14ac:dyDescent="0.2">
      <c r="A330" s="4">
        <v>328</v>
      </c>
      <c r="B330" s="38"/>
      <c r="C330" s="38"/>
      <c r="D330" s="38"/>
      <c r="E330" s="38">
        <v>221.07031439999997</v>
      </c>
      <c r="F330">
        <v>56.494614799999994</v>
      </c>
    </row>
    <row r="331" spans="1:6" x14ac:dyDescent="0.2">
      <c r="A331" s="4">
        <v>329</v>
      </c>
      <c r="B331" s="38"/>
      <c r="C331" s="38"/>
      <c r="D331" s="38"/>
      <c r="E331" s="38">
        <v>221.07031439999997</v>
      </c>
      <c r="F331">
        <v>67.796934399999998</v>
      </c>
    </row>
    <row r="332" spans="1:6" x14ac:dyDescent="0.2">
      <c r="A332" s="4">
        <v>330</v>
      </c>
      <c r="B332" s="38"/>
      <c r="C332" s="38"/>
      <c r="D332" s="38"/>
      <c r="E332" s="38">
        <v>221.07031439999997</v>
      </c>
      <c r="F332">
        <v>69.834918399999992</v>
      </c>
    </row>
    <row r="333" spans="1:6" x14ac:dyDescent="0.2">
      <c r="A333" s="4">
        <v>331</v>
      </c>
      <c r="B333" s="38"/>
      <c r="C333" s="38"/>
      <c r="D333" s="38"/>
      <c r="E333" s="38">
        <v>221.01936479999998</v>
      </c>
      <c r="F333">
        <v>66.268446400000002</v>
      </c>
    </row>
    <row r="334" spans="1:6" x14ac:dyDescent="0.2">
      <c r="A334" s="4">
        <v>332</v>
      </c>
      <c r="B334" s="38"/>
      <c r="C334" s="38"/>
      <c r="D334" s="38"/>
      <c r="E334" s="38">
        <v>221.01936479999998</v>
      </c>
      <c r="F334">
        <v>92.524473599999993</v>
      </c>
    </row>
    <row r="335" spans="1:6" x14ac:dyDescent="0.2">
      <c r="A335" s="4">
        <v>333</v>
      </c>
      <c r="B335" s="38"/>
      <c r="C335" s="38"/>
      <c r="D335" s="38"/>
      <c r="E335" s="38">
        <v>221.01936479999998</v>
      </c>
      <c r="F335">
        <v>139.1603408</v>
      </c>
    </row>
    <row r="336" spans="1:6" x14ac:dyDescent="0.2">
      <c r="A336" s="4">
        <v>334</v>
      </c>
      <c r="B336" s="38"/>
      <c r="C336" s="38"/>
      <c r="D336" s="38"/>
      <c r="E336" s="38">
        <v>221.01936479999998</v>
      </c>
      <c r="F336">
        <v>148.67942439999999</v>
      </c>
    </row>
    <row r="337" spans="1:6" x14ac:dyDescent="0.2">
      <c r="A337" s="4">
        <v>335</v>
      </c>
      <c r="B337" s="38"/>
      <c r="C337" s="38"/>
      <c r="D337" s="38"/>
      <c r="E337" s="38">
        <v>221.01936479999998</v>
      </c>
      <c r="F337">
        <v>148.67942439999999</v>
      </c>
    </row>
    <row r="338" spans="1:6" x14ac:dyDescent="0.2">
      <c r="A338" s="4">
        <v>336</v>
      </c>
      <c r="B338" s="38"/>
      <c r="C338" s="38"/>
      <c r="D338" s="38"/>
      <c r="E338" s="38">
        <v>221.01936479999998</v>
      </c>
      <c r="F338">
        <v>148.67942439999999</v>
      </c>
    </row>
    <row r="339" spans="1:6" x14ac:dyDescent="0.2">
      <c r="A339" s="4">
        <v>337</v>
      </c>
      <c r="B339" s="38"/>
      <c r="C339" s="38"/>
      <c r="D339" s="38"/>
      <c r="E339" s="38">
        <v>185.78232610000001</v>
      </c>
      <c r="F339">
        <v>139.4611505</v>
      </c>
    </row>
    <row r="340" spans="1:6" x14ac:dyDescent="0.2">
      <c r="A340" s="4">
        <v>338</v>
      </c>
      <c r="B340" s="38"/>
      <c r="C340" s="38"/>
      <c r="D340" s="38"/>
      <c r="E340" s="38">
        <v>185.78232610000001</v>
      </c>
      <c r="F340">
        <v>139.4611505</v>
      </c>
    </row>
    <row r="341" spans="1:6" x14ac:dyDescent="0.2">
      <c r="A341" s="4">
        <v>339</v>
      </c>
      <c r="B341" s="38"/>
      <c r="C341" s="38"/>
      <c r="D341" s="38"/>
      <c r="E341" s="38">
        <v>185.78232610000001</v>
      </c>
      <c r="F341">
        <v>139.4611505</v>
      </c>
    </row>
    <row r="342" spans="1:6" x14ac:dyDescent="0.2">
      <c r="A342" s="4">
        <v>340</v>
      </c>
      <c r="B342" s="38"/>
      <c r="C342" s="38"/>
      <c r="D342" s="38"/>
      <c r="E342" s="38">
        <v>185.78232610000001</v>
      </c>
      <c r="F342">
        <v>139.4611505</v>
      </c>
    </row>
    <row r="343" spans="1:6" x14ac:dyDescent="0.2">
      <c r="A343" s="4">
        <v>341</v>
      </c>
      <c r="B343" s="38"/>
      <c r="C343" s="38"/>
      <c r="D343" s="38"/>
      <c r="E343" s="38">
        <v>185.78232610000001</v>
      </c>
      <c r="F343">
        <v>139.4611505</v>
      </c>
    </row>
    <row r="344" spans="1:6" x14ac:dyDescent="0.2">
      <c r="A344" s="4">
        <v>342</v>
      </c>
      <c r="B344" s="38"/>
      <c r="C344" s="38"/>
      <c r="D344" s="38"/>
      <c r="E344" s="38">
        <v>185.78232610000001</v>
      </c>
      <c r="F344">
        <v>139.4611505</v>
      </c>
    </row>
    <row r="345" spans="1:6" x14ac:dyDescent="0.2">
      <c r="A345" s="4">
        <v>343</v>
      </c>
      <c r="B345" s="38"/>
      <c r="C345" s="38"/>
      <c r="D345" s="38"/>
      <c r="E345" s="38">
        <v>185.78232610000001</v>
      </c>
      <c r="F345">
        <v>139.4611505</v>
      </c>
    </row>
    <row r="346" spans="1:6" x14ac:dyDescent="0.2">
      <c r="A346" s="4">
        <v>344</v>
      </c>
      <c r="B346" s="38"/>
      <c r="C346" s="38"/>
      <c r="D346" s="38"/>
      <c r="E346" s="38">
        <v>185.78232610000001</v>
      </c>
      <c r="F346">
        <v>103.23583199999999</v>
      </c>
    </row>
    <row r="347" spans="1:6" x14ac:dyDescent="0.2">
      <c r="A347" s="4">
        <v>345</v>
      </c>
      <c r="B347" s="38"/>
      <c r="C347" s="38"/>
      <c r="D347" s="38"/>
      <c r="E347" s="38">
        <v>186.78600779999999</v>
      </c>
      <c r="F347">
        <v>46.405518600000001</v>
      </c>
    </row>
    <row r="348" spans="1:6" x14ac:dyDescent="0.2">
      <c r="A348" s="4">
        <v>346</v>
      </c>
      <c r="B348" s="38"/>
      <c r="C348" s="38"/>
      <c r="D348" s="38"/>
      <c r="E348" s="38">
        <v>186.78600779999999</v>
      </c>
      <c r="F348">
        <v>74.567646299999993</v>
      </c>
    </row>
    <row r="349" spans="1:6" x14ac:dyDescent="0.2">
      <c r="A349" s="4">
        <v>347</v>
      </c>
      <c r="B349" s="38"/>
      <c r="C349" s="38"/>
      <c r="D349" s="38"/>
      <c r="E349" s="38">
        <v>186.78600779999999</v>
      </c>
      <c r="F349">
        <v>75.200218799999988</v>
      </c>
    </row>
    <row r="350" spans="1:6" x14ac:dyDescent="0.2">
      <c r="A350" s="4">
        <v>348</v>
      </c>
      <c r="B350" s="38"/>
      <c r="C350" s="38"/>
      <c r="D350" s="38"/>
      <c r="E350" s="38">
        <v>186.78600779999999</v>
      </c>
      <c r="F350">
        <v>94.649714599999996</v>
      </c>
    </row>
    <row r="351" spans="1:6" x14ac:dyDescent="0.2">
      <c r="A351" s="4">
        <v>349</v>
      </c>
      <c r="B351" s="38"/>
      <c r="C351" s="38"/>
      <c r="D351" s="38"/>
      <c r="E351" s="38">
        <v>186.78600779999999</v>
      </c>
      <c r="F351">
        <v>100.62963329999999</v>
      </c>
    </row>
    <row r="352" spans="1:6" x14ac:dyDescent="0.2">
      <c r="A352" s="4">
        <v>350</v>
      </c>
      <c r="B352" s="38"/>
      <c r="C352" s="38"/>
      <c r="D352" s="38"/>
      <c r="E352" s="38">
        <v>186.78600779999999</v>
      </c>
      <c r="F352">
        <v>103.18522619999999</v>
      </c>
    </row>
    <row r="353" spans="1:6" x14ac:dyDescent="0.2">
      <c r="A353" s="4">
        <v>351</v>
      </c>
      <c r="B353" s="38"/>
      <c r="C353" s="38"/>
      <c r="D353" s="38"/>
      <c r="E353" s="38">
        <v>186.78600779999999</v>
      </c>
      <c r="F353">
        <v>103.18522619999999</v>
      </c>
    </row>
    <row r="354" spans="1:6" x14ac:dyDescent="0.2">
      <c r="A354" s="4">
        <v>352</v>
      </c>
      <c r="B354" s="38"/>
      <c r="C354" s="38"/>
      <c r="D354" s="38"/>
      <c r="E354" s="38">
        <v>186.78600779999999</v>
      </c>
      <c r="F354">
        <v>103.18522619999999</v>
      </c>
    </row>
    <row r="355" spans="1:6" x14ac:dyDescent="0.2">
      <c r="A355" s="4">
        <v>353</v>
      </c>
      <c r="B355" s="38"/>
      <c r="C355" s="38"/>
      <c r="D355" s="38"/>
      <c r="E355" s="38">
        <v>186.78600779999999</v>
      </c>
      <c r="F355">
        <v>94.295473999999984</v>
      </c>
    </row>
    <row r="356" spans="1:6" x14ac:dyDescent="0.2">
      <c r="A356" s="4">
        <v>354</v>
      </c>
      <c r="B356" s="38"/>
      <c r="C356" s="38"/>
      <c r="D356" s="38"/>
      <c r="E356" s="38">
        <v>186.78600779999999</v>
      </c>
      <c r="F356">
        <v>67.297279700000004</v>
      </c>
    </row>
    <row r="357" spans="1:6" x14ac:dyDescent="0.2">
      <c r="A357" s="4">
        <v>355</v>
      </c>
      <c r="B357" s="38"/>
      <c r="C357" s="38"/>
      <c r="D357" s="38"/>
      <c r="E357" s="38">
        <v>186.65949330000001</v>
      </c>
      <c r="F357">
        <v>70.7553427</v>
      </c>
    </row>
    <row r="358" spans="1:6" x14ac:dyDescent="0.2">
      <c r="A358" s="4">
        <v>356</v>
      </c>
      <c r="B358" s="38"/>
      <c r="C358" s="38"/>
      <c r="D358" s="38"/>
      <c r="E358" s="38">
        <v>186.65949330000001</v>
      </c>
      <c r="F358">
        <v>100.0982724</v>
      </c>
    </row>
    <row r="359" spans="1:6" x14ac:dyDescent="0.2">
      <c r="A359" s="4">
        <v>357</v>
      </c>
      <c r="B359" s="38"/>
      <c r="C359" s="38"/>
      <c r="D359" s="38"/>
      <c r="E359" s="38">
        <v>186.65949330000001</v>
      </c>
      <c r="F359">
        <v>142.21073229999999</v>
      </c>
    </row>
    <row r="360" spans="1:6" x14ac:dyDescent="0.2">
      <c r="A360" s="4">
        <v>358</v>
      </c>
      <c r="B360" s="38"/>
      <c r="C360" s="38"/>
      <c r="D360" s="38"/>
      <c r="E360" s="38">
        <v>186.65949330000001</v>
      </c>
      <c r="F360">
        <v>154.7609707</v>
      </c>
    </row>
    <row r="361" spans="1:6" x14ac:dyDescent="0.2">
      <c r="A361" s="4">
        <v>359</v>
      </c>
      <c r="B361" s="38"/>
      <c r="C361" s="38"/>
      <c r="D361" s="38"/>
      <c r="E361" s="38">
        <v>186.65949330000001</v>
      </c>
      <c r="F361">
        <v>154.7609707</v>
      </c>
    </row>
    <row r="362" spans="1:6" x14ac:dyDescent="0.2">
      <c r="A362" s="4">
        <v>360</v>
      </c>
      <c r="B362" s="38"/>
      <c r="C362" s="38"/>
      <c r="D362" s="38"/>
      <c r="E362" s="38">
        <v>186.65949330000001</v>
      </c>
      <c r="F362">
        <v>154.7609707</v>
      </c>
    </row>
    <row r="363" spans="1:6" x14ac:dyDescent="0.2">
      <c r="A363" s="4">
        <v>361</v>
      </c>
      <c r="B363" s="38"/>
      <c r="C363" s="38"/>
      <c r="D363" s="38"/>
      <c r="E363" s="38">
        <v>183.00663029999998</v>
      </c>
      <c r="F363">
        <v>151.42632699999999</v>
      </c>
    </row>
    <row r="364" spans="1:6" x14ac:dyDescent="0.2">
      <c r="A364" s="4">
        <v>362</v>
      </c>
      <c r="B364" s="38"/>
      <c r="C364" s="38"/>
      <c r="D364" s="38"/>
      <c r="E364" s="38">
        <v>183.00663029999998</v>
      </c>
      <c r="F364">
        <v>151.42632699999999</v>
      </c>
    </row>
    <row r="365" spans="1:6" x14ac:dyDescent="0.2">
      <c r="A365" s="4">
        <v>363</v>
      </c>
      <c r="B365" s="38"/>
      <c r="C365" s="38"/>
      <c r="D365" s="38"/>
      <c r="E365" s="38">
        <v>183.00663029999998</v>
      </c>
      <c r="F365">
        <v>126.65132089999999</v>
      </c>
    </row>
    <row r="366" spans="1:6" x14ac:dyDescent="0.2">
      <c r="A366" s="4">
        <v>364</v>
      </c>
      <c r="B366" s="38"/>
      <c r="C366" s="38"/>
      <c r="D366" s="38"/>
      <c r="E366" s="38">
        <v>181.59309219999997</v>
      </c>
      <c r="F366">
        <v>125.33089009999999</v>
      </c>
    </row>
    <row r="367" spans="1:6" x14ac:dyDescent="0.2">
      <c r="A367" s="4">
        <v>365</v>
      </c>
      <c r="B367" s="38"/>
      <c r="C367" s="38"/>
      <c r="D367" s="38"/>
      <c r="E367" s="38">
        <v>181.31377030000002</v>
      </c>
      <c r="F367">
        <v>125.33089009999999</v>
      </c>
    </row>
    <row r="368" spans="1:6" x14ac:dyDescent="0.2">
      <c r="A368" s="4">
        <v>366</v>
      </c>
      <c r="B368" s="38"/>
      <c r="C368" s="38"/>
      <c r="D368" s="38"/>
      <c r="E368" s="38">
        <v>181.31377030000002</v>
      </c>
      <c r="F368">
        <v>125.33089009999999</v>
      </c>
    </row>
    <row r="369" spans="1:6" x14ac:dyDescent="0.2">
      <c r="A369" s="4">
        <v>367</v>
      </c>
      <c r="B369" s="38"/>
      <c r="C369" s="38"/>
      <c r="D369" s="38"/>
      <c r="E369" s="38">
        <v>181.54230639999997</v>
      </c>
      <c r="F369">
        <v>125.33089009999999</v>
      </c>
    </row>
    <row r="370" spans="1:6" x14ac:dyDescent="0.2">
      <c r="A370" s="4">
        <v>368</v>
      </c>
      <c r="B370" s="38"/>
      <c r="C370" s="38"/>
      <c r="D370" s="38"/>
      <c r="E370" s="38">
        <v>183.00663029999998</v>
      </c>
      <c r="F370">
        <v>105.1181417</v>
      </c>
    </row>
    <row r="371" spans="1:6" x14ac:dyDescent="0.2">
      <c r="A371" s="4">
        <v>369</v>
      </c>
      <c r="B371" s="38"/>
      <c r="C371" s="38"/>
      <c r="D371" s="38"/>
      <c r="E371" s="38">
        <v>185.22427690000001</v>
      </c>
      <c r="F371">
        <v>73.690195799999998</v>
      </c>
    </row>
    <row r="372" spans="1:6" x14ac:dyDescent="0.2">
      <c r="A372" s="4">
        <v>370</v>
      </c>
      <c r="B372" s="38"/>
      <c r="C372" s="38"/>
      <c r="D372" s="38"/>
      <c r="E372" s="38">
        <v>185.22427690000001</v>
      </c>
      <c r="F372">
        <v>89.907794599999988</v>
      </c>
    </row>
    <row r="373" spans="1:6" x14ac:dyDescent="0.2">
      <c r="A373" s="4">
        <v>371</v>
      </c>
      <c r="B373" s="38"/>
      <c r="C373" s="38"/>
      <c r="D373" s="38"/>
      <c r="E373" s="38">
        <v>185.22427690000001</v>
      </c>
      <c r="F373">
        <v>89.907794599999988</v>
      </c>
    </row>
    <row r="374" spans="1:6" x14ac:dyDescent="0.2">
      <c r="A374" s="4">
        <v>372</v>
      </c>
      <c r="B374" s="38"/>
      <c r="C374" s="38"/>
      <c r="D374" s="38"/>
      <c r="E374" s="38">
        <v>185.22427690000001</v>
      </c>
      <c r="F374">
        <v>89.17140049999999</v>
      </c>
    </row>
    <row r="375" spans="1:6" x14ac:dyDescent="0.2">
      <c r="A375" s="4">
        <v>373</v>
      </c>
      <c r="B375" s="38"/>
      <c r="C375" s="38"/>
      <c r="D375" s="38"/>
      <c r="E375" s="38">
        <v>185.22427690000001</v>
      </c>
      <c r="F375">
        <v>88.849757099999991</v>
      </c>
    </row>
    <row r="376" spans="1:6" x14ac:dyDescent="0.2">
      <c r="A376" s="4">
        <v>374</v>
      </c>
      <c r="B376" s="38"/>
      <c r="C376" s="38"/>
      <c r="D376" s="38"/>
      <c r="E376" s="38">
        <v>185.22427690000001</v>
      </c>
      <c r="F376">
        <v>103.24753139999999</v>
      </c>
    </row>
    <row r="377" spans="1:6" x14ac:dyDescent="0.2">
      <c r="A377" s="4">
        <v>375</v>
      </c>
      <c r="B377" s="38"/>
      <c r="C377" s="38"/>
      <c r="D377" s="38"/>
      <c r="E377" s="38">
        <v>213.63893200000001</v>
      </c>
      <c r="F377">
        <v>152.62825759999998</v>
      </c>
    </row>
    <row r="378" spans="1:6" x14ac:dyDescent="0.2">
      <c r="A378" s="4">
        <v>376</v>
      </c>
      <c r="B378" s="38"/>
      <c r="C378" s="38"/>
      <c r="D378" s="38"/>
      <c r="E378" s="38">
        <v>213.63893200000001</v>
      </c>
      <c r="F378">
        <v>165.4516721</v>
      </c>
    </row>
    <row r="379" spans="1:6" x14ac:dyDescent="0.2">
      <c r="A379" s="4">
        <v>377</v>
      </c>
      <c r="B379" s="38"/>
      <c r="C379" s="38"/>
      <c r="D379" s="38"/>
      <c r="E379" s="38">
        <v>213.63893200000001</v>
      </c>
      <c r="F379">
        <v>122.34299219999998</v>
      </c>
    </row>
    <row r="380" spans="1:6" x14ac:dyDescent="0.2">
      <c r="A380" s="4">
        <v>378</v>
      </c>
      <c r="B380" s="38"/>
      <c r="C380" s="38"/>
      <c r="D380" s="38"/>
      <c r="E380" s="38">
        <v>211.74292879999999</v>
      </c>
      <c r="F380">
        <v>66.7579341</v>
      </c>
    </row>
    <row r="381" spans="1:6" x14ac:dyDescent="0.2">
      <c r="A381" s="4">
        <v>379</v>
      </c>
      <c r="B381" s="38"/>
      <c r="C381" s="38"/>
      <c r="D381" s="38"/>
      <c r="E381" s="38">
        <v>212.14921519999999</v>
      </c>
      <c r="F381">
        <v>68.696258799999995</v>
      </c>
    </row>
    <row r="382" spans="1:6" x14ac:dyDescent="0.2">
      <c r="A382" s="4">
        <v>380</v>
      </c>
      <c r="B382" s="38"/>
      <c r="C382" s="38"/>
      <c r="D382" s="38"/>
      <c r="E382" s="38">
        <v>212.14921519999999</v>
      </c>
      <c r="F382">
        <v>75.662377699999993</v>
      </c>
    </row>
    <row r="383" spans="1:6" x14ac:dyDescent="0.2">
      <c r="A383" s="4">
        <v>381</v>
      </c>
      <c r="B383" s="38"/>
      <c r="C383" s="38"/>
      <c r="D383" s="38"/>
      <c r="E383" s="38">
        <v>212.14921519999999</v>
      </c>
      <c r="F383">
        <v>138.36591209999997</v>
      </c>
    </row>
    <row r="384" spans="1:6" x14ac:dyDescent="0.2">
      <c r="A384" s="4">
        <v>382</v>
      </c>
      <c r="B384" s="38"/>
      <c r="C384" s="38"/>
      <c r="D384" s="38"/>
      <c r="E384" s="38">
        <v>201.38262559999998</v>
      </c>
      <c r="F384">
        <v>141.12527389999997</v>
      </c>
    </row>
    <row r="385" spans="1:6" x14ac:dyDescent="0.2">
      <c r="A385" s="4">
        <v>383</v>
      </c>
      <c r="B385" s="38"/>
      <c r="C385" s="38"/>
      <c r="D385" s="38"/>
      <c r="E385" s="38">
        <v>184.07313209999998</v>
      </c>
      <c r="F385">
        <v>141.12527389999997</v>
      </c>
    </row>
    <row r="386" spans="1:6" x14ac:dyDescent="0.2">
      <c r="A386" s="4">
        <v>384</v>
      </c>
      <c r="B386" s="38"/>
      <c r="C386" s="38"/>
      <c r="D386" s="38"/>
      <c r="E386" s="38">
        <v>180.52659039999998</v>
      </c>
      <c r="F386">
        <v>172.95950619999999</v>
      </c>
    </row>
    <row r="387" spans="1:6" x14ac:dyDescent="0.2">
      <c r="A387" s="4">
        <v>385</v>
      </c>
      <c r="B387" s="38"/>
      <c r="C387" s="38"/>
      <c r="D387" s="38"/>
      <c r="E387" s="38">
        <v>183.75549119999999</v>
      </c>
      <c r="F387">
        <v>177.66311759999999</v>
      </c>
    </row>
    <row r="388" spans="1:6" x14ac:dyDescent="0.2">
      <c r="A388" s="4">
        <v>386</v>
      </c>
      <c r="B388" s="38"/>
      <c r="C388" s="38"/>
      <c r="D388" s="38"/>
      <c r="E388" s="38">
        <v>183.75549119999999</v>
      </c>
      <c r="F388">
        <v>177.66311759999999</v>
      </c>
    </row>
    <row r="389" spans="1:6" x14ac:dyDescent="0.2">
      <c r="A389" s="4">
        <v>387</v>
      </c>
      <c r="B389" s="38"/>
      <c r="C389" s="38"/>
      <c r="D389" s="38"/>
      <c r="E389" s="38">
        <v>183.75549119999999</v>
      </c>
      <c r="F389">
        <v>177.66311759999999</v>
      </c>
    </row>
    <row r="390" spans="1:6" x14ac:dyDescent="0.2">
      <c r="A390" s="4">
        <v>388</v>
      </c>
      <c r="B390" s="38"/>
      <c r="C390" s="38"/>
      <c r="D390" s="38"/>
      <c r="E390" s="38">
        <v>183.75549119999999</v>
      </c>
      <c r="F390">
        <v>177.66311759999999</v>
      </c>
    </row>
    <row r="391" spans="1:6" x14ac:dyDescent="0.2">
      <c r="A391" s="4">
        <v>389</v>
      </c>
      <c r="B391" s="38"/>
      <c r="C391" s="38"/>
      <c r="D391" s="38"/>
      <c r="E391" s="38">
        <v>183.75549119999999</v>
      </c>
      <c r="F391">
        <v>177.66311759999999</v>
      </c>
    </row>
    <row r="392" spans="1:6" x14ac:dyDescent="0.2">
      <c r="A392" s="4">
        <v>390</v>
      </c>
      <c r="B392" s="38"/>
      <c r="C392" s="38"/>
      <c r="D392" s="38"/>
      <c r="E392" s="38">
        <v>183.75549119999999</v>
      </c>
      <c r="F392">
        <v>177.66311759999999</v>
      </c>
    </row>
    <row r="393" spans="1:6" x14ac:dyDescent="0.2">
      <c r="A393" s="4">
        <v>391</v>
      </c>
      <c r="B393" s="38"/>
      <c r="C393" s="38"/>
      <c r="D393" s="38"/>
      <c r="E393" s="38">
        <v>183.75549119999999</v>
      </c>
      <c r="F393">
        <v>177.66311759999999</v>
      </c>
    </row>
    <row r="394" spans="1:6" x14ac:dyDescent="0.2">
      <c r="A394" s="4">
        <v>392</v>
      </c>
      <c r="B394" s="38"/>
      <c r="C394" s="38"/>
      <c r="D394" s="38"/>
      <c r="E394" s="38">
        <v>183.75549119999999</v>
      </c>
      <c r="F394">
        <v>177.66311759999999</v>
      </c>
    </row>
    <row r="395" spans="1:6" x14ac:dyDescent="0.2">
      <c r="A395" s="4">
        <v>393</v>
      </c>
      <c r="B395" s="38"/>
      <c r="C395" s="38"/>
      <c r="D395" s="38"/>
      <c r="E395" s="38">
        <v>184.90099319999999</v>
      </c>
      <c r="F395">
        <v>179.65713959999999</v>
      </c>
    </row>
    <row r="396" spans="1:6" x14ac:dyDescent="0.2">
      <c r="A396" s="4">
        <v>394</v>
      </c>
      <c r="B396" s="38"/>
      <c r="C396" s="38"/>
      <c r="D396" s="38"/>
      <c r="E396" s="38">
        <v>184.90099319999999</v>
      </c>
      <c r="F396">
        <v>179.65713959999999</v>
      </c>
    </row>
    <row r="397" spans="1:6" x14ac:dyDescent="0.2">
      <c r="A397" s="4">
        <v>395</v>
      </c>
      <c r="B397" s="38"/>
      <c r="C397" s="38"/>
      <c r="D397" s="38"/>
      <c r="E397" s="38">
        <v>185.67314640000001</v>
      </c>
      <c r="F397">
        <v>180.41232239999999</v>
      </c>
    </row>
    <row r="398" spans="1:6" x14ac:dyDescent="0.2">
      <c r="A398" s="4">
        <v>396</v>
      </c>
      <c r="B398" s="38"/>
      <c r="C398" s="38"/>
      <c r="D398" s="38"/>
      <c r="E398" s="38">
        <v>185.86830600000002</v>
      </c>
      <c r="F398">
        <v>180.59899679999998</v>
      </c>
    </row>
    <row r="399" spans="1:6" x14ac:dyDescent="0.2">
      <c r="A399" s="4">
        <v>397</v>
      </c>
      <c r="B399" s="38"/>
      <c r="C399" s="38"/>
      <c r="D399" s="38"/>
      <c r="E399" s="38">
        <v>185.86830600000002</v>
      </c>
      <c r="F399">
        <v>180.59899679999998</v>
      </c>
    </row>
    <row r="400" spans="1:6" x14ac:dyDescent="0.2">
      <c r="A400" s="4">
        <v>398</v>
      </c>
      <c r="B400" s="38"/>
      <c r="C400" s="38"/>
      <c r="D400" s="38"/>
      <c r="E400" s="38">
        <v>185.86830600000002</v>
      </c>
      <c r="F400">
        <v>180.59899679999998</v>
      </c>
    </row>
    <row r="401" spans="1:6" x14ac:dyDescent="0.2">
      <c r="A401" s="4">
        <v>399</v>
      </c>
      <c r="B401" s="38"/>
      <c r="C401" s="38"/>
      <c r="D401" s="38"/>
      <c r="E401" s="38">
        <v>185.86830600000002</v>
      </c>
      <c r="F401">
        <v>180.59899679999998</v>
      </c>
    </row>
    <row r="402" spans="1:6" x14ac:dyDescent="0.2">
      <c r="A402" s="4">
        <v>400</v>
      </c>
      <c r="B402" s="38"/>
      <c r="C402" s="38"/>
      <c r="D402" s="38"/>
      <c r="E402" s="38">
        <v>185.86830600000002</v>
      </c>
      <c r="F402">
        <v>180.59899679999998</v>
      </c>
    </row>
    <row r="403" spans="1:6" x14ac:dyDescent="0.2">
      <c r="A403" s="4">
        <v>401</v>
      </c>
      <c r="B403" s="38"/>
      <c r="C403" s="38"/>
      <c r="D403" s="38"/>
      <c r="E403" s="38">
        <v>185.86830600000002</v>
      </c>
      <c r="F403">
        <v>180.59899679999998</v>
      </c>
    </row>
    <row r="404" spans="1:6" x14ac:dyDescent="0.2">
      <c r="A404" s="4">
        <v>402</v>
      </c>
      <c r="B404" s="38"/>
      <c r="C404" s="38"/>
      <c r="D404" s="38"/>
      <c r="E404" s="38">
        <v>185.86830600000002</v>
      </c>
      <c r="F404">
        <v>180.59899679999998</v>
      </c>
    </row>
    <row r="405" spans="1:6" x14ac:dyDescent="0.2">
      <c r="A405" s="4">
        <v>403</v>
      </c>
      <c r="B405" s="38"/>
      <c r="C405" s="38"/>
      <c r="D405" s="38"/>
      <c r="E405" s="38">
        <v>185.35070880000001</v>
      </c>
      <c r="F405">
        <v>179.2159092</v>
      </c>
    </row>
    <row r="406" spans="1:6" x14ac:dyDescent="0.2">
      <c r="A406" s="4">
        <v>404</v>
      </c>
      <c r="B406" s="38"/>
      <c r="C406" s="38"/>
      <c r="D406" s="38"/>
      <c r="E406" s="38">
        <v>184.47673319999998</v>
      </c>
      <c r="F406">
        <v>178.37587439999999</v>
      </c>
    </row>
    <row r="407" spans="1:6" x14ac:dyDescent="0.2">
      <c r="A407" s="4">
        <v>405</v>
      </c>
      <c r="B407" s="38"/>
      <c r="C407" s="38"/>
      <c r="D407" s="38"/>
      <c r="E407" s="38">
        <v>184.47673319999998</v>
      </c>
      <c r="F407">
        <v>178.37587439999999</v>
      </c>
    </row>
    <row r="408" spans="1:6" x14ac:dyDescent="0.2">
      <c r="A408" s="4">
        <v>406</v>
      </c>
      <c r="B408" s="38"/>
      <c r="C408" s="38"/>
      <c r="D408" s="38"/>
      <c r="E408" s="38">
        <v>184.47673319999998</v>
      </c>
      <c r="F408">
        <v>178.37587439999999</v>
      </c>
    </row>
    <row r="409" spans="1:6" x14ac:dyDescent="0.2">
      <c r="A409" s="4">
        <v>407</v>
      </c>
      <c r="B409" s="38"/>
      <c r="C409" s="38"/>
      <c r="D409" s="38"/>
      <c r="E409" s="38">
        <v>184.47673319999998</v>
      </c>
      <c r="F409">
        <v>178.37587439999999</v>
      </c>
    </row>
    <row r="410" spans="1:6" x14ac:dyDescent="0.2">
      <c r="A410" s="4">
        <v>408</v>
      </c>
      <c r="B410" s="38"/>
      <c r="C410" s="38"/>
      <c r="D410" s="38"/>
      <c r="E410" s="38">
        <v>184.47673319999998</v>
      </c>
      <c r="F410">
        <v>178.37587439999999</v>
      </c>
    </row>
    <row r="411" spans="1:6" x14ac:dyDescent="0.2">
      <c r="A411" s="4">
        <v>409</v>
      </c>
      <c r="B411" s="38"/>
      <c r="C411" s="38"/>
      <c r="D411" s="38"/>
      <c r="E411" s="38">
        <v>182.19894600000001</v>
      </c>
      <c r="F411">
        <v>176.02199049999999</v>
      </c>
    </row>
    <row r="412" spans="1:6" x14ac:dyDescent="0.2">
      <c r="A412" s="4">
        <v>410</v>
      </c>
      <c r="B412" s="38"/>
      <c r="C412" s="38"/>
      <c r="D412" s="38"/>
      <c r="E412" s="38">
        <v>182.19894600000001</v>
      </c>
      <c r="F412">
        <v>176.02199049999999</v>
      </c>
    </row>
    <row r="413" spans="1:6" x14ac:dyDescent="0.2">
      <c r="A413" s="4">
        <v>411</v>
      </c>
      <c r="B413" s="38"/>
      <c r="C413" s="38"/>
      <c r="D413" s="38"/>
      <c r="E413" s="38">
        <v>182.19894600000001</v>
      </c>
      <c r="F413">
        <v>176.02199049999999</v>
      </c>
    </row>
    <row r="414" spans="1:6" x14ac:dyDescent="0.2">
      <c r="A414" s="4">
        <v>412</v>
      </c>
      <c r="B414" s="38"/>
      <c r="C414" s="38"/>
      <c r="D414" s="38"/>
      <c r="E414" s="38">
        <v>182.19894600000001</v>
      </c>
      <c r="F414">
        <v>176.02199049999999</v>
      </c>
    </row>
    <row r="415" spans="1:6" x14ac:dyDescent="0.2">
      <c r="A415" s="4">
        <v>413</v>
      </c>
      <c r="B415" s="38"/>
      <c r="C415" s="38"/>
      <c r="D415" s="38"/>
      <c r="E415" s="38">
        <v>182.19894600000001</v>
      </c>
      <c r="F415">
        <v>176.02199049999999</v>
      </c>
    </row>
    <row r="416" spans="1:6" x14ac:dyDescent="0.2">
      <c r="A416" s="4">
        <v>414</v>
      </c>
      <c r="B416" s="38"/>
      <c r="C416" s="38"/>
      <c r="D416" s="38"/>
      <c r="E416" s="38">
        <v>182.19894600000001</v>
      </c>
      <c r="F416">
        <v>176.02199049999999</v>
      </c>
    </row>
    <row r="417" spans="1:6" x14ac:dyDescent="0.2">
      <c r="A417" s="4">
        <v>415</v>
      </c>
      <c r="B417" s="38"/>
      <c r="C417" s="38"/>
      <c r="D417" s="38"/>
      <c r="E417" s="38">
        <v>182.19894600000001</v>
      </c>
      <c r="F417">
        <v>176.02199049999999</v>
      </c>
    </row>
    <row r="418" spans="1:6" x14ac:dyDescent="0.2">
      <c r="A418" s="4">
        <v>416</v>
      </c>
      <c r="B418" s="38"/>
      <c r="C418" s="38"/>
      <c r="D418" s="38"/>
      <c r="E418" s="38">
        <v>182.19894600000001</v>
      </c>
      <c r="F418">
        <v>176.02199049999999</v>
      </c>
    </row>
    <row r="419" spans="1:6" x14ac:dyDescent="0.2">
      <c r="A419" s="4">
        <v>417</v>
      </c>
      <c r="B419" s="38"/>
      <c r="C419" s="38"/>
      <c r="D419" s="38"/>
      <c r="E419" s="38">
        <v>182.98062400000001</v>
      </c>
      <c r="F419">
        <v>177.10954249999998</v>
      </c>
    </row>
    <row r="420" spans="1:6" x14ac:dyDescent="0.2">
      <c r="A420" s="4">
        <v>418</v>
      </c>
      <c r="B420" s="38"/>
      <c r="C420" s="38"/>
      <c r="D420" s="38"/>
      <c r="E420" s="38">
        <v>182.98062400000001</v>
      </c>
      <c r="F420">
        <v>177.10954249999998</v>
      </c>
    </row>
    <row r="421" spans="1:6" x14ac:dyDescent="0.2">
      <c r="A421" s="4">
        <v>419</v>
      </c>
      <c r="B421" s="38"/>
      <c r="C421" s="38"/>
      <c r="D421" s="38"/>
      <c r="E421" s="38">
        <v>182.98062400000001</v>
      </c>
      <c r="F421">
        <v>177.10954249999998</v>
      </c>
    </row>
    <row r="422" spans="1:6" x14ac:dyDescent="0.2">
      <c r="A422" s="4">
        <v>420</v>
      </c>
      <c r="B422" s="38"/>
      <c r="C422" s="38"/>
      <c r="D422" s="38"/>
      <c r="E422" s="38">
        <v>182.98062400000001</v>
      </c>
      <c r="F422">
        <v>177.10954249999998</v>
      </c>
    </row>
    <row r="423" spans="1:6" x14ac:dyDescent="0.2">
      <c r="A423" s="4">
        <v>421</v>
      </c>
      <c r="B423" s="38"/>
      <c r="C423" s="38"/>
      <c r="D423" s="38"/>
      <c r="E423" s="38">
        <v>182.98062400000001</v>
      </c>
      <c r="F423">
        <v>177.10954249999998</v>
      </c>
    </row>
    <row r="424" spans="1:6" x14ac:dyDescent="0.2">
      <c r="A424" s="4">
        <v>422</v>
      </c>
      <c r="B424" s="38"/>
      <c r="C424" s="38"/>
      <c r="D424" s="38"/>
      <c r="E424" s="38">
        <v>183.75380550000003</v>
      </c>
      <c r="F424">
        <v>177.86573100000001</v>
      </c>
    </row>
    <row r="425" spans="1:6" x14ac:dyDescent="0.2">
      <c r="A425" s="4">
        <v>423</v>
      </c>
      <c r="B425" s="38"/>
      <c r="C425" s="38"/>
      <c r="D425" s="38"/>
      <c r="E425" s="38">
        <v>184.20411999999999</v>
      </c>
      <c r="F425">
        <v>178.29905249999999</v>
      </c>
    </row>
    <row r="426" spans="1:6" x14ac:dyDescent="0.2">
      <c r="A426" s="4">
        <v>424</v>
      </c>
      <c r="B426" s="38"/>
      <c r="C426" s="38"/>
      <c r="D426" s="38"/>
      <c r="E426" s="38">
        <v>184.20411999999999</v>
      </c>
      <c r="F426">
        <v>178.29905249999999</v>
      </c>
    </row>
    <row r="427" spans="1:6" x14ac:dyDescent="0.2">
      <c r="A427" s="4">
        <v>425</v>
      </c>
      <c r="B427" s="38"/>
      <c r="C427" s="38"/>
      <c r="D427" s="38"/>
      <c r="E427" s="38">
        <v>184.20411999999999</v>
      </c>
      <c r="F427">
        <v>178.29905249999999</v>
      </c>
    </row>
    <row r="428" spans="1:6" x14ac:dyDescent="0.2">
      <c r="A428" s="4">
        <v>426</v>
      </c>
      <c r="B428" s="38"/>
      <c r="C428" s="38"/>
      <c r="D428" s="38"/>
      <c r="E428" s="38">
        <v>184.20411999999999</v>
      </c>
      <c r="F428">
        <v>178.29905249999999</v>
      </c>
    </row>
    <row r="429" spans="1:6" x14ac:dyDescent="0.2">
      <c r="A429" s="4">
        <v>427</v>
      </c>
      <c r="B429" s="38"/>
      <c r="C429" s="38"/>
      <c r="D429" s="38"/>
      <c r="E429" s="38">
        <v>184.2126165</v>
      </c>
      <c r="F429">
        <v>177.93370299999998</v>
      </c>
    </row>
    <row r="430" spans="1:6" x14ac:dyDescent="0.2">
      <c r="A430" s="4">
        <v>428</v>
      </c>
      <c r="B430" s="38"/>
      <c r="C430" s="38"/>
      <c r="D430" s="38"/>
      <c r="E430" s="38">
        <v>184.11915500000001</v>
      </c>
      <c r="F430">
        <v>177.84024149999999</v>
      </c>
    </row>
    <row r="431" spans="1:6" x14ac:dyDescent="0.2">
      <c r="A431" s="4">
        <v>429</v>
      </c>
      <c r="B431" s="38"/>
      <c r="C431" s="38"/>
      <c r="D431" s="38"/>
      <c r="E431" s="38">
        <v>182.80219750000001</v>
      </c>
      <c r="F431">
        <v>176.57426299999997</v>
      </c>
    </row>
    <row r="432" spans="1:6" x14ac:dyDescent="0.2">
      <c r="A432" s="4">
        <v>430</v>
      </c>
      <c r="B432" s="38"/>
      <c r="C432" s="38"/>
      <c r="D432" s="38"/>
      <c r="E432" s="38">
        <v>182.80219750000001</v>
      </c>
      <c r="F432">
        <v>176.57426299999997</v>
      </c>
    </row>
    <row r="433" spans="1:6" x14ac:dyDescent="0.2">
      <c r="A433" s="4">
        <v>431</v>
      </c>
      <c r="B433" s="38"/>
      <c r="C433" s="38"/>
      <c r="D433" s="38"/>
      <c r="E433" s="38">
        <v>182.80219750000001</v>
      </c>
      <c r="F433">
        <v>176.57426299999997</v>
      </c>
    </row>
    <row r="434" spans="1:6" x14ac:dyDescent="0.2">
      <c r="A434" s="4">
        <v>432</v>
      </c>
      <c r="B434" s="38"/>
      <c r="C434" s="38"/>
      <c r="D434" s="38"/>
      <c r="E434" s="38">
        <v>182.80219750000001</v>
      </c>
      <c r="F434">
        <v>176.57426299999997</v>
      </c>
    </row>
    <row r="435" spans="1:6" x14ac:dyDescent="0.2">
      <c r="A435" s="4">
        <v>433</v>
      </c>
      <c r="B435" s="38"/>
      <c r="C435" s="38"/>
      <c r="D435" s="38"/>
      <c r="E435" s="38">
        <v>181.71464550000002</v>
      </c>
      <c r="F435">
        <v>72.109795500000004</v>
      </c>
    </row>
    <row r="436" spans="1:6" x14ac:dyDescent="0.2">
      <c r="A436" s="4">
        <v>434</v>
      </c>
      <c r="B436" s="38"/>
      <c r="C436" s="38"/>
      <c r="D436" s="38"/>
      <c r="E436" s="38">
        <v>168.961399</v>
      </c>
      <c r="F436">
        <v>65.134169</v>
      </c>
    </row>
    <row r="437" spans="1:6" x14ac:dyDescent="0.2">
      <c r="A437" s="4">
        <v>435</v>
      </c>
      <c r="B437" s="38"/>
      <c r="C437" s="38"/>
      <c r="D437" s="38"/>
      <c r="E437" s="38">
        <v>153.37032149999999</v>
      </c>
      <c r="F437">
        <v>63.817211499999999</v>
      </c>
    </row>
    <row r="438" spans="1:6" x14ac:dyDescent="0.2">
      <c r="A438" s="4">
        <v>436</v>
      </c>
      <c r="B438" s="38"/>
      <c r="C438" s="38"/>
      <c r="D438" s="38"/>
      <c r="E438" s="38">
        <v>65.958329499999991</v>
      </c>
      <c r="F438">
        <v>63.817211499999999</v>
      </c>
    </row>
    <row r="439" spans="1:6" x14ac:dyDescent="0.2">
      <c r="A439" s="4">
        <v>437</v>
      </c>
      <c r="B439" s="38"/>
      <c r="C439" s="38"/>
      <c r="D439" s="38"/>
      <c r="E439" s="38">
        <v>65.958329499999991</v>
      </c>
      <c r="F439">
        <v>63.817211499999999</v>
      </c>
    </row>
    <row r="440" spans="1:6" x14ac:dyDescent="0.2">
      <c r="A440" s="4">
        <v>438</v>
      </c>
      <c r="B440" s="38"/>
      <c r="C440" s="38"/>
      <c r="D440" s="38"/>
      <c r="E440" s="38">
        <v>68.974587</v>
      </c>
      <c r="F440">
        <v>66.748503999999997</v>
      </c>
    </row>
    <row r="441" spans="1:6" x14ac:dyDescent="0.2">
      <c r="A441" s="4">
        <v>439</v>
      </c>
      <c r="B441" s="38"/>
      <c r="C441" s="38"/>
      <c r="D441" s="38"/>
      <c r="E441" s="38">
        <v>64.581896499999999</v>
      </c>
      <c r="F441">
        <v>62.491757499999991</v>
      </c>
    </row>
    <row r="442" spans="1:6" x14ac:dyDescent="0.2">
      <c r="A442" s="4">
        <v>440</v>
      </c>
      <c r="B442" s="38"/>
      <c r="C442" s="38"/>
      <c r="D442" s="38"/>
      <c r="E442" s="38">
        <v>46.866693999999995</v>
      </c>
      <c r="F442">
        <v>45.345820499999995</v>
      </c>
    </row>
    <row r="443" spans="1:6" x14ac:dyDescent="0.2">
      <c r="A443" s="4">
        <v>441</v>
      </c>
      <c r="B443" s="38"/>
      <c r="C443" s="38"/>
      <c r="D443" s="38"/>
      <c r="E443" s="38">
        <v>13.7388405</v>
      </c>
      <c r="F443">
        <v>13.288525999999999</v>
      </c>
    </row>
    <row r="444" spans="1:6" x14ac:dyDescent="0.2">
      <c r="A444" s="4">
        <v>442</v>
      </c>
      <c r="B444" s="38"/>
      <c r="C444" s="38"/>
      <c r="D444" s="38"/>
      <c r="E444" s="38">
        <v>57.09648</v>
      </c>
      <c r="F444">
        <v>55.227249999999998</v>
      </c>
    </row>
    <row r="445" spans="1:6" x14ac:dyDescent="0.2">
      <c r="A445" s="4">
        <v>443</v>
      </c>
      <c r="B445" s="38"/>
      <c r="C445" s="38"/>
      <c r="D445" s="38"/>
      <c r="E445" s="38">
        <v>88.652480999999995</v>
      </c>
      <c r="F445">
        <v>85.75517450000001</v>
      </c>
    </row>
    <row r="446" spans="1:6" x14ac:dyDescent="0.2">
      <c r="A446" s="4">
        <v>444</v>
      </c>
      <c r="B446" s="38"/>
      <c r="C446" s="38"/>
      <c r="D446" s="38"/>
      <c r="E446" s="38">
        <v>181.8335965</v>
      </c>
      <c r="F446">
        <v>175.88604649999999</v>
      </c>
    </row>
    <row r="447" spans="1:6" x14ac:dyDescent="0.2">
      <c r="A447" s="4">
        <v>445</v>
      </c>
      <c r="B447" s="38"/>
      <c r="C447" s="38"/>
      <c r="D447" s="38"/>
      <c r="E447" s="38">
        <v>181.8335965</v>
      </c>
      <c r="F447">
        <v>175.88604649999999</v>
      </c>
    </row>
    <row r="448" spans="1:6" x14ac:dyDescent="0.2">
      <c r="A448" s="4">
        <v>446</v>
      </c>
      <c r="B448" s="38"/>
      <c r="C448" s="38"/>
      <c r="D448" s="38"/>
      <c r="E448" s="38">
        <v>181.8335965</v>
      </c>
      <c r="F448">
        <v>175.88604649999999</v>
      </c>
    </row>
    <row r="449" spans="1:6" x14ac:dyDescent="0.2">
      <c r="A449" s="4">
        <v>447</v>
      </c>
      <c r="B449" s="38"/>
      <c r="C449" s="38"/>
      <c r="D449" s="38"/>
      <c r="E449" s="38">
        <v>181.8335965</v>
      </c>
      <c r="F449">
        <v>175.88604649999999</v>
      </c>
    </row>
    <row r="450" spans="1:6" x14ac:dyDescent="0.2">
      <c r="A450" s="4">
        <v>448</v>
      </c>
      <c r="B450" s="38"/>
      <c r="C450" s="38"/>
      <c r="D450" s="38"/>
      <c r="E450" s="38">
        <v>181.8335965</v>
      </c>
      <c r="F450">
        <v>175.88604649999999</v>
      </c>
    </row>
    <row r="451" spans="1:6" x14ac:dyDescent="0.2">
      <c r="A451" s="4">
        <v>449</v>
      </c>
      <c r="B451" s="38"/>
      <c r="C451" s="38"/>
      <c r="D451" s="38"/>
      <c r="E451" s="38">
        <v>181.8335965</v>
      </c>
      <c r="F451">
        <v>175.88604649999999</v>
      </c>
    </row>
    <row r="452" spans="1:6" x14ac:dyDescent="0.2">
      <c r="A452" s="4">
        <v>450</v>
      </c>
      <c r="B452" s="38"/>
      <c r="C452" s="38"/>
      <c r="D452" s="38"/>
      <c r="E452" s="38">
        <v>181.8335965</v>
      </c>
      <c r="F452">
        <v>175.88604649999999</v>
      </c>
    </row>
    <row r="453" spans="1:6" x14ac:dyDescent="0.2">
      <c r="A453" s="4">
        <v>451</v>
      </c>
      <c r="B453" s="38"/>
      <c r="C453" s="38"/>
      <c r="D453" s="38"/>
      <c r="E453" s="38">
        <v>182.14796699999999</v>
      </c>
      <c r="F453">
        <v>175.75010249999997</v>
      </c>
    </row>
    <row r="454" spans="1:6" x14ac:dyDescent="0.2">
      <c r="A454" s="4">
        <v>452</v>
      </c>
      <c r="B454" s="38"/>
      <c r="C454" s="38"/>
      <c r="D454" s="38"/>
      <c r="E454" s="38">
        <v>182.14796699999999</v>
      </c>
      <c r="F454">
        <v>175.75010249999997</v>
      </c>
    </row>
    <row r="455" spans="1:6" x14ac:dyDescent="0.2">
      <c r="A455" s="4">
        <v>453</v>
      </c>
      <c r="B455" s="38"/>
      <c r="C455" s="38"/>
      <c r="D455" s="38"/>
      <c r="E455" s="38">
        <v>182.14796699999999</v>
      </c>
      <c r="F455">
        <v>175.75010249999997</v>
      </c>
    </row>
    <row r="456" spans="1:6" x14ac:dyDescent="0.2">
      <c r="A456" s="4">
        <v>454</v>
      </c>
      <c r="B456" s="38"/>
      <c r="C456" s="38"/>
      <c r="D456" s="38"/>
      <c r="E456" s="38">
        <v>182.14796699999999</v>
      </c>
      <c r="F456">
        <v>175.75010249999997</v>
      </c>
    </row>
    <row r="457" spans="1:6" x14ac:dyDescent="0.2">
      <c r="A457" s="4">
        <v>455</v>
      </c>
      <c r="B457" s="38"/>
      <c r="C457" s="38"/>
      <c r="D457" s="38"/>
      <c r="E457" s="38">
        <v>182.14796699999999</v>
      </c>
      <c r="F457">
        <v>175.75010249999997</v>
      </c>
    </row>
    <row r="458" spans="1:6" x14ac:dyDescent="0.2">
      <c r="A458" s="4">
        <v>456</v>
      </c>
      <c r="B458" s="38"/>
      <c r="C458" s="38"/>
      <c r="D458" s="38"/>
      <c r="E458" s="38">
        <v>182.14796699999999</v>
      </c>
      <c r="F458">
        <v>175.75010249999997</v>
      </c>
    </row>
    <row r="459" spans="1:6" x14ac:dyDescent="0.2">
      <c r="A459" s="4">
        <v>457</v>
      </c>
      <c r="B459" s="38"/>
      <c r="C459" s="38"/>
      <c r="D459" s="38"/>
      <c r="E459" s="38">
        <v>118.3307555</v>
      </c>
      <c r="F459">
        <v>114.10799500000002</v>
      </c>
    </row>
    <row r="460" spans="1:6" x14ac:dyDescent="0.2">
      <c r="A460" s="4">
        <v>458</v>
      </c>
      <c r="B460" s="38"/>
      <c r="C460" s="38"/>
      <c r="D460" s="38"/>
      <c r="E460" s="38">
        <v>135.145329</v>
      </c>
      <c r="F460">
        <v>130.31931699999998</v>
      </c>
    </row>
    <row r="461" spans="1:6" x14ac:dyDescent="0.2">
      <c r="A461" s="4">
        <v>459</v>
      </c>
      <c r="B461" s="38"/>
      <c r="C461" s="38"/>
      <c r="D461" s="38"/>
      <c r="E461" s="38">
        <v>135.145329</v>
      </c>
      <c r="F461">
        <v>130.31931699999998</v>
      </c>
    </row>
    <row r="462" spans="1:6" x14ac:dyDescent="0.2">
      <c r="A462" s="4">
        <v>460</v>
      </c>
      <c r="B462" s="38"/>
      <c r="C462" s="38"/>
      <c r="D462" s="38"/>
      <c r="E462" s="38">
        <v>135.145329</v>
      </c>
      <c r="F462">
        <v>130.31931699999998</v>
      </c>
    </row>
    <row r="463" spans="1:6" x14ac:dyDescent="0.2">
      <c r="A463" s="4">
        <v>461</v>
      </c>
      <c r="B463" s="38"/>
      <c r="C463" s="38"/>
      <c r="D463" s="38"/>
      <c r="E463" s="38">
        <v>129.17228950000001</v>
      </c>
      <c r="F463">
        <v>124.55868999999998</v>
      </c>
    </row>
    <row r="464" spans="1:6" x14ac:dyDescent="0.2">
      <c r="A464" s="4">
        <v>462</v>
      </c>
      <c r="B464" s="38"/>
      <c r="C464" s="38"/>
      <c r="D464" s="38"/>
      <c r="E464" s="38">
        <v>107.582683</v>
      </c>
      <c r="F464">
        <v>103.73376850000001</v>
      </c>
    </row>
    <row r="465" spans="1:6" x14ac:dyDescent="0.2">
      <c r="A465" s="4">
        <v>463</v>
      </c>
      <c r="B465" s="38"/>
      <c r="C465" s="38"/>
      <c r="D465" s="38"/>
      <c r="E465" s="38">
        <v>131.933652</v>
      </c>
      <c r="F465">
        <v>127.21809449999999</v>
      </c>
    </row>
    <row r="466" spans="1:6" x14ac:dyDescent="0.2">
      <c r="A466" s="4">
        <v>464</v>
      </c>
      <c r="B466" s="38"/>
      <c r="C466" s="38"/>
      <c r="D466" s="38"/>
      <c r="E466" s="38">
        <v>138.66287999999997</v>
      </c>
      <c r="F466">
        <v>133.717917</v>
      </c>
    </row>
    <row r="467" spans="1:6" x14ac:dyDescent="0.2">
      <c r="A467" s="4">
        <v>465</v>
      </c>
      <c r="B467" s="38"/>
      <c r="C467" s="38"/>
      <c r="D467" s="38"/>
      <c r="E467" s="38">
        <v>190.02422250000001</v>
      </c>
      <c r="F467">
        <v>185.69950399999999</v>
      </c>
    </row>
    <row r="468" spans="1:6" x14ac:dyDescent="0.2">
      <c r="A468" s="4">
        <v>466</v>
      </c>
      <c r="B468" s="38"/>
      <c r="C468" s="38"/>
      <c r="D468" s="38"/>
      <c r="E468" s="38">
        <v>213.78893299999999</v>
      </c>
      <c r="F468">
        <v>208.928935</v>
      </c>
    </row>
    <row r="469" spans="1:6" x14ac:dyDescent="0.2">
      <c r="A469" s="4">
        <v>467</v>
      </c>
      <c r="B469" s="38"/>
      <c r="C469" s="38"/>
      <c r="D469" s="38"/>
      <c r="E469" s="38">
        <v>192.87054999999998</v>
      </c>
      <c r="F469">
        <v>188.486356</v>
      </c>
    </row>
    <row r="470" spans="1:6" x14ac:dyDescent="0.2">
      <c r="A470" s="4">
        <v>468</v>
      </c>
      <c r="B470" s="38"/>
      <c r="C470" s="38"/>
      <c r="D470" s="38"/>
      <c r="E470" s="38">
        <v>213.78893299999999</v>
      </c>
      <c r="F470">
        <v>208.928935</v>
      </c>
    </row>
    <row r="471" spans="1:6" x14ac:dyDescent="0.2">
      <c r="A471" s="4">
        <v>469</v>
      </c>
      <c r="B471" s="38"/>
      <c r="C471" s="38"/>
      <c r="D471" s="38"/>
      <c r="E471" s="38">
        <v>214.72354799999999</v>
      </c>
      <c r="F471">
        <v>209.83806049999998</v>
      </c>
    </row>
    <row r="472" spans="1:6" x14ac:dyDescent="0.2">
      <c r="A472" s="4">
        <v>470</v>
      </c>
      <c r="B472" s="38"/>
      <c r="C472" s="38"/>
      <c r="D472" s="38"/>
      <c r="E472" s="38">
        <v>218.47050449999998</v>
      </c>
      <c r="F472">
        <v>213.4915555</v>
      </c>
    </row>
    <row r="473" spans="1:6" x14ac:dyDescent="0.2">
      <c r="A473" s="4">
        <v>471</v>
      </c>
      <c r="B473" s="38"/>
      <c r="C473" s="38"/>
      <c r="D473" s="38"/>
      <c r="E473" s="38">
        <v>218.47050449999998</v>
      </c>
      <c r="F473">
        <v>213.4915555</v>
      </c>
    </row>
    <row r="474" spans="1:6" x14ac:dyDescent="0.2">
      <c r="A474" s="4">
        <v>472</v>
      </c>
      <c r="B474" s="38"/>
      <c r="C474" s="38"/>
      <c r="D474" s="38"/>
      <c r="E474" s="38">
        <v>218.47050449999998</v>
      </c>
      <c r="F474">
        <v>213.4915555</v>
      </c>
    </row>
    <row r="475" spans="1:6" x14ac:dyDescent="0.2">
      <c r="A475" s="4">
        <v>473</v>
      </c>
      <c r="B475" s="38"/>
      <c r="C475" s="38"/>
      <c r="D475" s="38"/>
      <c r="E475" s="38">
        <v>218.47050449999998</v>
      </c>
      <c r="F475">
        <v>213.4915555</v>
      </c>
    </row>
    <row r="476" spans="1:6" x14ac:dyDescent="0.2">
      <c r="A476" s="4">
        <v>474</v>
      </c>
      <c r="B476" s="38"/>
      <c r="C476" s="38"/>
      <c r="D476" s="38"/>
      <c r="E476" s="38">
        <v>218.47050449999998</v>
      </c>
      <c r="F476">
        <v>213.4915555</v>
      </c>
    </row>
    <row r="477" spans="1:6" x14ac:dyDescent="0.2">
      <c r="A477" s="4">
        <v>475</v>
      </c>
      <c r="B477" s="38"/>
      <c r="C477" s="38"/>
      <c r="D477" s="38"/>
      <c r="E477" s="38">
        <v>217.08557499999998</v>
      </c>
      <c r="F477">
        <v>209.61715150000001</v>
      </c>
    </row>
    <row r="478" spans="1:6" x14ac:dyDescent="0.2">
      <c r="A478" s="4">
        <v>476</v>
      </c>
      <c r="B478" s="38"/>
      <c r="C478" s="38"/>
      <c r="D478" s="38"/>
      <c r="E478" s="38">
        <v>217.06008549999999</v>
      </c>
      <c r="F478">
        <v>209.59166200000001</v>
      </c>
    </row>
    <row r="479" spans="1:6" x14ac:dyDescent="0.2">
      <c r="A479" s="4">
        <v>477</v>
      </c>
      <c r="B479" s="38"/>
      <c r="C479" s="38"/>
      <c r="D479" s="38"/>
      <c r="E479" s="38">
        <v>215.38627499999998</v>
      </c>
      <c r="F479">
        <v>207.96883050000002</v>
      </c>
    </row>
    <row r="480" spans="1:6" x14ac:dyDescent="0.2">
      <c r="A480" s="4">
        <v>478</v>
      </c>
      <c r="B480" s="38"/>
      <c r="C480" s="38"/>
      <c r="D480" s="38"/>
      <c r="E480" s="38">
        <v>215.38627499999998</v>
      </c>
      <c r="F480">
        <v>207.96883050000002</v>
      </c>
    </row>
    <row r="481" spans="1:6" x14ac:dyDescent="0.2">
      <c r="A481" s="4">
        <v>479</v>
      </c>
      <c r="B481" s="38"/>
      <c r="C481" s="38"/>
      <c r="D481" s="38"/>
      <c r="E481" s="38">
        <v>215.38627499999998</v>
      </c>
      <c r="F481">
        <v>207.96883050000002</v>
      </c>
    </row>
    <row r="482" spans="1:6" x14ac:dyDescent="0.2">
      <c r="A482" s="4">
        <v>480</v>
      </c>
      <c r="B482" s="38"/>
      <c r="C482" s="38"/>
      <c r="D482" s="38"/>
      <c r="E482" s="38">
        <v>210.00799049999998</v>
      </c>
      <c r="F482">
        <v>202.777469</v>
      </c>
    </row>
    <row r="483" spans="1:6" x14ac:dyDescent="0.2">
      <c r="A483" s="4">
        <v>481</v>
      </c>
      <c r="B483" s="38"/>
      <c r="C483" s="38"/>
      <c r="D483" s="38"/>
      <c r="E483" s="38">
        <v>180.19039120000002</v>
      </c>
      <c r="F483">
        <v>174.08611679999999</v>
      </c>
    </row>
    <row r="484" spans="1:6" x14ac:dyDescent="0.2">
      <c r="A484" s="4">
        <v>482</v>
      </c>
      <c r="B484" s="38"/>
      <c r="C484" s="38"/>
      <c r="D484" s="38"/>
      <c r="E484" s="38">
        <v>175.10208479999997</v>
      </c>
      <c r="F484">
        <v>169.1671384</v>
      </c>
    </row>
    <row r="485" spans="1:6" x14ac:dyDescent="0.2">
      <c r="A485" s="4">
        <v>483</v>
      </c>
      <c r="B485" s="38"/>
      <c r="C485" s="38"/>
      <c r="D485" s="38"/>
      <c r="E485" s="38">
        <v>158.24548240000001</v>
      </c>
      <c r="F485">
        <v>152.8777848</v>
      </c>
    </row>
    <row r="486" spans="1:6" x14ac:dyDescent="0.2">
      <c r="A486" s="4">
        <v>484</v>
      </c>
      <c r="B486" s="38"/>
      <c r="C486" s="38"/>
      <c r="D486" s="38"/>
      <c r="E486" s="38">
        <v>110.9013736</v>
      </c>
      <c r="F486">
        <v>107.142292</v>
      </c>
    </row>
    <row r="487" spans="1:6" x14ac:dyDescent="0.2">
      <c r="A487" s="4">
        <v>485</v>
      </c>
      <c r="B487" s="38"/>
      <c r="C487" s="38"/>
      <c r="D487" s="38"/>
      <c r="E487" s="38">
        <v>80.532396800000001</v>
      </c>
      <c r="F487">
        <v>77.797749599999989</v>
      </c>
    </row>
    <row r="488" spans="1:6" x14ac:dyDescent="0.2">
      <c r="A488" s="4">
        <v>486</v>
      </c>
      <c r="B488" s="38"/>
      <c r="C488" s="38"/>
      <c r="D488" s="38"/>
      <c r="E488" s="38">
        <v>81.2435744</v>
      </c>
      <c r="F488">
        <v>78.491994399999996</v>
      </c>
    </row>
    <row r="489" spans="1:6" x14ac:dyDescent="0.2">
      <c r="A489" s="4">
        <v>487</v>
      </c>
      <c r="B489" s="38"/>
      <c r="C489" s="38"/>
      <c r="D489" s="38"/>
      <c r="E489" s="38">
        <v>100.22524319999999</v>
      </c>
      <c r="F489">
        <v>96.830216800000002</v>
      </c>
    </row>
    <row r="490" spans="1:6" x14ac:dyDescent="0.2">
      <c r="A490" s="4">
        <v>488</v>
      </c>
      <c r="B490" s="38"/>
      <c r="C490" s="38"/>
      <c r="D490" s="38"/>
      <c r="E490" s="38">
        <v>120.1890144</v>
      </c>
      <c r="F490">
        <v>116.10820959999998</v>
      </c>
    </row>
    <row r="491" spans="1:6" x14ac:dyDescent="0.2">
      <c r="A491" s="4">
        <v>489</v>
      </c>
      <c r="B491" s="38"/>
      <c r="C491" s="38"/>
      <c r="D491" s="38"/>
      <c r="E491" s="38">
        <v>188.89385039999999</v>
      </c>
      <c r="F491">
        <v>184.07646879999999</v>
      </c>
    </row>
    <row r="492" spans="1:6" x14ac:dyDescent="0.2">
      <c r="A492" s="4">
        <v>490</v>
      </c>
      <c r="B492" s="38"/>
      <c r="C492" s="38"/>
      <c r="D492" s="38"/>
      <c r="E492" s="38">
        <v>210.33077520000001</v>
      </c>
      <c r="F492">
        <v>204.97154399999999</v>
      </c>
    </row>
    <row r="493" spans="1:6" x14ac:dyDescent="0.2">
      <c r="A493" s="4">
        <v>491</v>
      </c>
      <c r="B493" s="38"/>
      <c r="C493" s="38"/>
      <c r="D493" s="38"/>
      <c r="E493" s="38">
        <v>210.33077520000001</v>
      </c>
      <c r="F493">
        <v>204.97154399999999</v>
      </c>
    </row>
    <row r="494" spans="1:6" x14ac:dyDescent="0.2">
      <c r="A494" s="4">
        <v>492</v>
      </c>
      <c r="B494" s="38"/>
      <c r="C494" s="38"/>
      <c r="D494" s="38"/>
      <c r="E494" s="38">
        <v>210.33077520000001</v>
      </c>
      <c r="F494">
        <v>204.97154399999999</v>
      </c>
    </row>
    <row r="495" spans="1:6" x14ac:dyDescent="0.2">
      <c r="A495" s="4">
        <v>493</v>
      </c>
      <c r="B495" s="38"/>
      <c r="C495" s="38"/>
      <c r="D495" s="38"/>
      <c r="E495" s="38">
        <v>210.33077520000001</v>
      </c>
      <c r="F495">
        <v>204.97154399999999</v>
      </c>
    </row>
    <row r="496" spans="1:6" x14ac:dyDescent="0.2">
      <c r="A496" s="4">
        <v>494</v>
      </c>
      <c r="B496" s="38"/>
      <c r="C496" s="38"/>
      <c r="D496" s="38"/>
      <c r="E496" s="38">
        <v>210.33077520000001</v>
      </c>
      <c r="F496">
        <v>204.97154399999999</v>
      </c>
    </row>
    <row r="497" spans="1:6" x14ac:dyDescent="0.2">
      <c r="A497" s="4">
        <v>495</v>
      </c>
      <c r="B497" s="38"/>
      <c r="C497" s="38"/>
      <c r="D497" s="38"/>
      <c r="E497" s="38">
        <v>210.33077520000001</v>
      </c>
      <c r="F497">
        <v>204.97154399999999</v>
      </c>
    </row>
    <row r="498" spans="1:6" x14ac:dyDescent="0.2">
      <c r="A498" s="4">
        <v>496</v>
      </c>
      <c r="B498" s="38"/>
      <c r="C498" s="38"/>
      <c r="D498" s="38"/>
      <c r="E498" s="38">
        <v>210.33077520000001</v>
      </c>
      <c r="F498">
        <v>204.97154399999999</v>
      </c>
    </row>
    <row r="499" spans="1:6" x14ac:dyDescent="0.2">
      <c r="A499" s="4">
        <v>497</v>
      </c>
      <c r="B499" s="38"/>
      <c r="C499" s="38"/>
      <c r="D499" s="38"/>
      <c r="E499" s="38">
        <v>210.33077520000001</v>
      </c>
      <c r="F499">
        <v>204.97154399999999</v>
      </c>
    </row>
    <row r="500" spans="1:6" x14ac:dyDescent="0.2">
      <c r="A500" s="4">
        <v>498</v>
      </c>
      <c r="B500" s="38"/>
      <c r="C500" s="38"/>
      <c r="D500" s="38"/>
      <c r="E500" s="38">
        <v>210.33077520000001</v>
      </c>
      <c r="F500">
        <v>204.97154399999999</v>
      </c>
    </row>
    <row r="501" spans="1:6" x14ac:dyDescent="0.2">
      <c r="A501" s="4">
        <v>499</v>
      </c>
      <c r="B501" s="38"/>
      <c r="C501" s="38"/>
      <c r="D501" s="38"/>
      <c r="E501" s="38">
        <v>193.46570639999999</v>
      </c>
      <c r="F501">
        <v>186.8788472</v>
      </c>
    </row>
    <row r="502" spans="1:6" x14ac:dyDescent="0.2">
      <c r="A502" s="4">
        <v>500</v>
      </c>
      <c r="B502" s="38"/>
      <c r="C502" s="38"/>
      <c r="D502" s="38"/>
      <c r="E502" s="38">
        <v>180.25812239999999</v>
      </c>
      <c r="F502">
        <v>174.1199824</v>
      </c>
    </row>
    <row r="503" spans="1:6" x14ac:dyDescent="0.2">
      <c r="A503" s="4">
        <v>501</v>
      </c>
      <c r="B503" s="38"/>
      <c r="C503" s="38"/>
      <c r="D503" s="38"/>
      <c r="E503" s="38">
        <v>186.98044399999998</v>
      </c>
      <c r="F503">
        <v>180.61371120000001</v>
      </c>
    </row>
    <row r="504" spans="1:6" x14ac:dyDescent="0.2">
      <c r="A504" s="4">
        <v>502</v>
      </c>
      <c r="B504" s="38"/>
      <c r="C504" s="38"/>
      <c r="D504" s="38"/>
      <c r="E504" s="38">
        <v>186.98044399999998</v>
      </c>
      <c r="F504">
        <v>180.61371120000001</v>
      </c>
    </row>
    <row r="505" spans="1:6" x14ac:dyDescent="0.2">
      <c r="A505" s="4">
        <v>503</v>
      </c>
      <c r="B505" s="38"/>
      <c r="C505" s="38"/>
      <c r="D505" s="38"/>
      <c r="E505" s="38">
        <v>186.98044399999998</v>
      </c>
      <c r="F505">
        <v>180.61371120000001</v>
      </c>
    </row>
    <row r="506" spans="1:6" x14ac:dyDescent="0.2">
      <c r="A506" s="4">
        <v>504</v>
      </c>
      <c r="B506" s="38"/>
      <c r="C506" s="38"/>
      <c r="D506" s="38"/>
      <c r="E506" s="38">
        <v>185.80361439999999</v>
      </c>
      <c r="F506">
        <v>179.47921360000001</v>
      </c>
    </row>
    <row r="507" spans="1:6" x14ac:dyDescent="0.2">
      <c r="A507" s="4">
        <v>505</v>
      </c>
      <c r="B507" s="38"/>
      <c r="C507" s="38"/>
      <c r="D507" s="38"/>
      <c r="E507" s="38">
        <v>184.0881646</v>
      </c>
      <c r="F507">
        <v>177.84715629999999</v>
      </c>
    </row>
    <row r="508" spans="1:6" x14ac:dyDescent="0.2">
      <c r="A508" s="4">
        <v>506</v>
      </c>
      <c r="B508" s="38"/>
      <c r="C508" s="38"/>
      <c r="D508" s="38"/>
      <c r="E508" s="38">
        <v>184.0881646</v>
      </c>
      <c r="F508">
        <v>177.84715629999999</v>
      </c>
    </row>
    <row r="509" spans="1:6" x14ac:dyDescent="0.2">
      <c r="A509" s="4">
        <v>507</v>
      </c>
      <c r="B509" s="38"/>
      <c r="C509" s="38"/>
      <c r="D509" s="38"/>
      <c r="E509" s="38">
        <v>184.67514740000001</v>
      </c>
      <c r="F509">
        <v>178.41687489999998</v>
      </c>
    </row>
    <row r="510" spans="1:6" x14ac:dyDescent="0.2">
      <c r="A510" s="4">
        <v>508</v>
      </c>
      <c r="B510" s="38"/>
      <c r="C510" s="38"/>
      <c r="D510" s="38"/>
      <c r="E510" s="38">
        <v>186.72095510000003</v>
      </c>
      <c r="F510">
        <v>180.40225790000002</v>
      </c>
    </row>
    <row r="511" spans="1:6" x14ac:dyDescent="0.2">
      <c r="A511" s="4">
        <v>509</v>
      </c>
      <c r="B511" s="38"/>
      <c r="C511" s="38"/>
      <c r="D511" s="38"/>
      <c r="E511" s="38">
        <v>177.60545750000003</v>
      </c>
      <c r="F511">
        <v>171.58888380000002</v>
      </c>
    </row>
    <row r="512" spans="1:6" x14ac:dyDescent="0.2">
      <c r="A512" s="4">
        <v>510</v>
      </c>
      <c r="B512" s="38"/>
      <c r="C512" s="38"/>
      <c r="D512" s="38"/>
      <c r="E512" s="38">
        <v>131.4841472</v>
      </c>
      <c r="F512">
        <v>127.02135150000001</v>
      </c>
    </row>
    <row r="513" spans="1:6" x14ac:dyDescent="0.2">
      <c r="A513" s="4">
        <v>511</v>
      </c>
      <c r="B513" s="38"/>
      <c r="C513" s="38"/>
      <c r="D513" s="38"/>
      <c r="E513" s="38">
        <v>175.37837569999999</v>
      </c>
      <c r="F513">
        <v>169.43949090000001</v>
      </c>
    </row>
    <row r="514" spans="1:6" x14ac:dyDescent="0.2">
      <c r="A514" s="4">
        <v>512</v>
      </c>
      <c r="B514" s="38"/>
      <c r="C514" s="38"/>
      <c r="D514" s="38"/>
      <c r="E514" s="38">
        <v>184.0881646</v>
      </c>
      <c r="F514">
        <v>177.84715629999999</v>
      </c>
    </row>
    <row r="515" spans="1:6" x14ac:dyDescent="0.2">
      <c r="A515" s="4">
        <v>513</v>
      </c>
      <c r="B515" s="38"/>
      <c r="C515" s="38"/>
      <c r="D515" s="38"/>
      <c r="E515" s="38">
        <v>188.27473310000002</v>
      </c>
      <c r="F515">
        <v>183.94141890000003</v>
      </c>
    </row>
    <row r="516" spans="1:6" x14ac:dyDescent="0.2">
      <c r="A516" s="4">
        <v>514</v>
      </c>
      <c r="B516" s="38"/>
      <c r="C516" s="38"/>
      <c r="D516" s="38"/>
      <c r="E516" s="38">
        <v>188.38695039999999</v>
      </c>
      <c r="F516">
        <v>184.0536362</v>
      </c>
    </row>
    <row r="517" spans="1:6" x14ac:dyDescent="0.2">
      <c r="A517" s="4">
        <v>515</v>
      </c>
      <c r="B517" s="38"/>
      <c r="C517" s="38"/>
      <c r="D517" s="38"/>
      <c r="E517" s="38">
        <v>188.49916770000002</v>
      </c>
      <c r="F517">
        <v>184.1572214</v>
      </c>
    </row>
    <row r="518" spans="1:6" x14ac:dyDescent="0.2">
      <c r="A518" s="4">
        <v>516</v>
      </c>
      <c r="B518" s="38"/>
      <c r="C518" s="38"/>
      <c r="D518" s="38"/>
      <c r="E518" s="38">
        <v>188.49916770000002</v>
      </c>
      <c r="F518">
        <v>184.1572214</v>
      </c>
    </row>
    <row r="519" spans="1:6" x14ac:dyDescent="0.2">
      <c r="A519" s="4">
        <v>517</v>
      </c>
      <c r="B519" s="38"/>
      <c r="C519" s="38"/>
      <c r="D519" s="38"/>
      <c r="E519" s="38">
        <v>190.77804209999999</v>
      </c>
      <c r="F519">
        <v>186.38430320000001</v>
      </c>
    </row>
    <row r="520" spans="1:6" x14ac:dyDescent="0.2">
      <c r="A520" s="4">
        <v>518</v>
      </c>
      <c r="B520" s="38"/>
      <c r="C520" s="38"/>
      <c r="D520" s="38"/>
      <c r="E520" s="38">
        <v>190.77804209999999</v>
      </c>
      <c r="F520">
        <v>186.38430320000001</v>
      </c>
    </row>
    <row r="521" spans="1:6" x14ac:dyDescent="0.2">
      <c r="A521" s="4">
        <v>519</v>
      </c>
      <c r="B521" s="38"/>
      <c r="C521" s="38"/>
      <c r="D521" s="38"/>
      <c r="E521" s="38">
        <v>190.77804209999999</v>
      </c>
      <c r="F521">
        <v>186.38430320000001</v>
      </c>
    </row>
    <row r="522" spans="1:6" x14ac:dyDescent="0.2">
      <c r="A522" s="4">
        <v>520</v>
      </c>
      <c r="B522" s="38"/>
      <c r="C522" s="38"/>
      <c r="D522" s="38"/>
      <c r="E522" s="38">
        <v>190.77804209999999</v>
      </c>
      <c r="F522">
        <v>186.38430320000001</v>
      </c>
    </row>
    <row r="523" spans="1:6" x14ac:dyDescent="0.2">
      <c r="A523" s="4">
        <v>521</v>
      </c>
      <c r="B523" s="38"/>
      <c r="C523" s="38"/>
      <c r="D523" s="38"/>
      <c r="E523" s="38">
        <v>190.77804209999999</v>
      </c>
      <c r="F523">
        <v>186.38430320000001</v>
      </c>
    </row>
    <row r="524" spans="1:6" x14ac:dyDescent="0.2">
      <c r="A524" s="4">
        <v>522</v>
      </c>
      <c r="B524" s="38"/>
      <c r="C524" s="38"/>
      <c r="D524" s="38"/>
      <c r="E524" s="38">
        <v>190.77804209999999</v>
      </c>
      <c r="F524">
        <v>186.38430320000001</v>
      </c>
    </row>
    <row r="525" spans="1:6" x14ac:dyDescent="0.2">
      <c r="A525" s="4">
        <v>523</v>
      </c>
      <c r="B525" s="38"/>
      <c r="C525" s="38"/>
      <c r="D525" s="38"/>
      <c r="E525" s="38">
        <v>190.3291729</v>
      </c>
      <c r="F525">
        <v>184.2435424</v>
      </c>
    </row>
    <row r="526" spans="1:6" x14ac:dyDescent="0.2">
      <c r="A526" s="4">
        <v>524</v>
      </c>
      <c r="B526" s="38"/>
      <c r="C526" s="38"/>
      <c r="D526" s="38"/>
      <c r="E526" s="38">
        <v>190.3291729</v>
      </c>
      <c r="F526">
        <v>184.2435424</v>
      </c>
    </row>
    <row r="527" spans="1:6" x14ac:dyDescent="0.2">
      <c r="A527" s="4">
        <v>525</v>
      </c>
      <c r="B527" s="38"/>
      <c r="C527" s="38"/>
      <c r="D527" s="38"/>
      <c r="E527" s="38">
        <v>190.3291729</v>
      </c>
      <c r="F527">
        <v>184.2435424</v>
      </c>
    </row>
    <row r="528" spans="1:6" x14ac:dyDescent="0.2">
      <c r="A528" s="4">
        <v>526</v>
      </c>
      <c r="B528" s="38"/>
      <c r="C528" s="38"/>
      <c r="D528" s="38"/>
      <c r="E528" s="38">
        <v>190.3291729</v>
      </c>
      <c r="F528">
        <v>184.2435424</v>
      </c>
    </row>
    <row r="529" spans="1:6" x14ac:dyDescent="0.2">
      <c r="A529" s="4">
        <v>527</v>
      </c>
      <c r="B529" s="38"/>
      <c r="C529" s="38"/>
      <c r="D529" s="38"/>
      <c r="E529" s="38">
        <v>190.3291729</v>
      </c>
      <c r="F529">
        <v>184.2435424</v>
      </c>
    </row>
    <row r="530" spans="1:6" x14ac:dyDescent="0.2">
      <c r="A530" s="4">
        <v>528</v>
      </c>
      <c r="B530" s="38"/>
      <c r="C530" s="38"/>
      <c r="D530" s="38"/>
      <c r="E530" s="38">
        <v>188.22294050000002</v>
      </c>
      <c r="F530">
        <v>182.20636680000001</v>
      </c>
    </row>
    <row r="531" spans="1:6" x14ac:dyDescent="0.2">
      <c r="A531" s="4">
        <v>529</v>
      </c>
      <c r="B531" s="38"/>
      <c r="C531" s="38"/>
      <c r="D531" s="38"/>
      <c r="E531" s="38">
        <v>186.40114559999998</v>
      </c>
      <c r="F531">
        <v>180.41538919999996</v>
      </c>
    </row>
    <row r="532" spans="1:6" x14ac:dyDescent="0.2">
      <c r="A532" s="4">
        <v>530</v>
      </c>
      <c r="B532" s="38"/>
      <c r="C532" s="38"/>
      <c r="D532" s="38"/>
      <c r="E532" s="38">
        <v>186.40114559999998</v>
      </c>
      <c r="F532">
        <v>180.41538919999996</v>
      </c>
    </row>
    <row r="533" spans="1:6" x14ac:dyDescent="0.2">
      <c r="A533" s="4">
        <v>531</v>
      </c>
      <c r="B533" s="38"/>
      <c r="C533" s="38"/>
      <c r="D533" s="38"/>
      <c r="E533" s="38">
        <v>186.40114559999998</v>
      </c>
      <c r="F533">
        <v>180.41538919999996</v>
      </c>
    </row>
    <row r="534" spans="1:6" x14ac:dyDescent="0.2">
      <c r="A534" s="4">
        <v>532</v>
      </c>
      <c r="B534" s="38"/>
      <c r="C534" s="38"/>
      <c r="D534" s="38"/>
      <c r="E534" s="38">
        <v>163.17050320000001</v>
      </c>
      <c r="F534">
        <v>143.24983639999999</v>
      </c>
    </row>
    <row r="535" spans="1:6" x14ac:dyDescent="0.2">
      <c r="A535" s="4">
        <v>533</v>
      </c>
      <c r="B535" s="38"/>
      <c r="C535" s="38"/>
      <c r="D535" s="38"/>
      <c r="E535" s="38">
        <v>186.40114559999998</v>
      </c>
      <c r="F535">
        <v>83.539961599999998</v>
      </c>
    </row>
    <row r="536" spans="1:6" x14ac:dyDescent="0.2">
      <c r="A536" s="4">
        <v>534</v>
      </c>
      <c r="B536" s="38"/>
      <c r="C536" s="38"/>
      <c r="D536" s="38"/>
      <c r="E536" s="38">
        <v>186.40114559999998</v>
      </c>
      <c r="F536">
        <v>88.969711599999997</v>
      </c>
    </row>
    <row r="537" spans="1:6" x14ac:dyDescent="0.2">
      <c r="A537" s="4">
        <v>535</v>
      </c>
      <c r="B537" s="38"/>
      <c r="C537" s="38"/>
      <c r="D537" s="38"/>
      <c r="E537" s="38">
        <v>186.40114559999998</v>
      </c>
      <c r="F537">
        <v>117.3434132</v>
      </c>
    </row>
    <row r="538" spans="1:6" x14ac:dyDescent="0.2">
      <c r="A538" s="4">
        <v>536</v>
      </c>
      <c r="B538" s="38"/>
      <c r="C538" s="38"/>
      <c r="D538" s="38"/>
      <c r="E538" s="38">
        <v>186.40114559999998</v>
      </c>
      <c r="F538">
        <v>114.79794639999999</v>
      </c>
    </row>
    <row r="539" spans="1:6" x14ac:dyDescent="0.2">
      <c r="A539" s="4">
        <v>537</v>
      </c>
      <c r="B539" s="38"/>
      <c r="C539" s="38"/>
      <c r="D539" s="38"/>
      <c r="E539" s="38">
        <v>182.43091240000001</v>
      </c>
      <c r="F539">
        <v>174.95088879999997</v>
      </c>
    </row>
    <row r="540" spans="1:6" x14ac:dyDescent="0.2">
      <c r="A540" s="4">
        <v>538</v>
      </c>
      <c r="B540" s="38"/>
      <c r="C540" s="38"/>
      <c r="D540" s="38"/>
      <c r="E540" s="38">
        <v>189.30280400000001</v>
      </c>
      <c r="F540">
        <v>184.38562239999999</v>
      </c>
    </row>
    <row r="541" spans="1:6" x14ac:dyDescent="0.2">
      <c r="A541" s="4">
        <v>539</v>
      </c>
      <c r="B541" s="38"/>
      <c r="C541" s="38"/>
      <c r="D541" s="38"/>
      <c r="E541" s="38">
        <v>189.30280400000001</v>
      </c>
      <c r="F541">
        <v>184.38562239999999</v>
      </c>
    </row>
    <row r="542" spans="1:6" x14ac:dyDescent="0.2">
      <c r="A542" s="4">
        <v>540</v>
      </c>
      <c r="B542" s="38"/>
      <c r="C542" s="38"/>
      <c r="D542" s="38"/>
      <c r="E542" s="38">
        <v>189.30280400000001</v>
      </c>
      <c r="F542">
        <v>184.38562239999999</v>
      </c>
    </row>
    <row r="543" spans="1:6" x14ac:dyDescent="0.2">
      <c r="A543" s="4">
        <v>541</v>
      </c>
      <c r="B543" s="38"/>
      <c r="C543" s="38"/>
      <c r="D543" s="38"/>
      <c r="E543" s="38">
        <v>189.30280400000001</v>
      </c>
      <c r="F543">
        <v>184.38562239999999</v>
      </c>
    </row>
    <row r="544" spans="1:6" x14ac:dyDescent="0.2">
      <c r="A544" s="4">
        <v>542</v>
      </c>
      <c r="B544" s="38"/>
      <c r="C544" s="38"/>
      <c r="D544" s="38"/>
      <c r="E544" s="38">
        <v>189.30280400000001</v>
      </c>
      <c r="F544">
        <v>184.38562239999999</v>
      </c>
    </row>
    <row r="545" spans="1:6" x14ac:dyDescent="0.2">
      <c r="A545" s="4">
        <v>543</v>
      </c>
      <c r="B545" s="38"/>
      <c r="C545" s="38"/>
      <c r="D545" s="38"/>
      <c r="E545" s="38">
        <v>189.30280400000001</v>
      </c>
      <c r="F545">
        <v>184.38562239999999</v>
      </c>
    </row>
    <row r="546" spans="1:6" x14ac:dyDescent="0.2">
      <c r="A546" s="4">
        <v>544</v>
      </c>
      <c r="B546" s="38"/>
      <c r="C546" s="38"/>
      <c r="D546" s="38"/>
      <c r="E546" s="38">
        <v>189.30280400000001</v>
      </c>
      <c r="F546">
        <v>184.38562239999999</v>
      </c>
    </row>
    <row r="547" spans="1:6" x14ac:dyDescent="0.2">
      <c r="A547" s="4">
        <v>545</v>
      </c>
      <c r="B547" s="38"/>
      <c r="C547" s="38"/>
      <c r="D547" s="38"/>
      <c r="E547" s="38">
        <v>189.30280400000001</v>
      </c>
      <c r="F547">
        <v>184.38562239999999</v>
      </c>
    </row>
    <row r="548" spans="1:6" x14ac:dyDescent="0.2">
      <c r="A548" s="4">
        <v>546</v>
      </c>
      <c r="B548" s="38"/>
      <c r="C548" s="38"/>
      <c r="D548" s="38"/>
      <c r="E548" s="38">
        <v>189.30280400000001</v>
      </c>
      <c r="F548">
        <v>184.38562239999999</v>
      </c>
    </row>
    <row r="549" spans="1:6" x14ac:dyDescent="0.2">
      <c r="A549" s="4">
        <v>547</v>
      </c>
      <c r="B549" s="38"/>
      <c r="C549" s="38"/>
      <c r="D549" s="38"/>
      <c r="E549" s="38">
        <v>189.02480080000001</v>
      </c>
      <c r="F549">
        <v>182.93479319999997</v>
      </c>
    </row>
    <row r="550" spans="1:6" x14ac:dyDescent="0.2">
      <c r="A550" s="4">
        <v>548</v>
      </c>
      <c r="B550" s="38"/>
      <c r="C550" s="38"/>
      <c r="D550" s="38"/>
      <c r="E550" s="38">
        <v>167.56642879999998</v>
      </c>
      <c r="F550">
        <v>162.17142919999998</v>
      </c>
    </row>
    <row r="551" spans="1:6" x14ac:dyDescent="0.2">
      <c r="A551" s="4">
        <v>549</v>
      </c>
      <c r="B551" s="38"/>
      <c r="C551" s="38"/>
      <c r="D551" s="38"/>
      <c r="E551" s="38">
        <v>183.66455160000001</v>
      </c>
      <c r="F551">
        <v>93.78264200000001</v>
      </c>
    </row>
    <row r="552" spans="1:6" x14ac:dyDescent="0.2">
      <c r="A552" s="4">
        <v>550</v>
      </c>
      <c r="B552" s="38"/>
      <c r="C552" s="38"/>
      <c r="D552" s="38"/>
      <c r="E552" s="38">
        <v>189.02480080000001</v>
      </c>
      <c r="F552">
        <v>98.84751279999999</v>
      </c>
    </row>
    <row r="553" spans="1:6" x14ac:dyDescent="0.2">
      <c r="A553" s="4">
        <v>551</v>
      </c>
      <c r="B553" s="38"/>
      <c r="C553" s="38"/>
      <c r="D553" s="38"/>
      <c r="E553" s="38">
        <v>189.02480080000001</v>
      </c>
      <c r="F553">
        <v>95.276909199999992</v>
      </c>
    </row>
    <row r="554" spans="1:6" x14ac:dyDescent="0.2">
      <c r="A554" s="4">
        <v>552</v>
      </c>
      <c r="B554" s="38"/>
      <c r="C554" s="38"/>
      <c r="D554" s="38"/>
      <c r="E554" s="38">
        <v>170.6592144</v>
      </c>
      <c r="F554">
        <v>124.75393599999998</v>
      </c>
    </row>
    <row r="555" spans="1:6" x14ac:dyDescent="0.2">
      <c r="A555" s="4">
        <v>553</v>
      </c>
      <c r="B555" s="38"/>
      <c r="C555" s="38"/>
      <c r="D555" s="38"/>
      <c r="E555" s="38">
        <v>185.82795000000002</v>
      </c>
      <c r="F555">
        <v>77.520712499999988</v>
      </c>
    </row>
    <row r="556" spans="1:6" x14ac:dyDescent="0.2">
      <c r="A556" s="4">
        <v>554</v>
      </c>
      <c r="B556" s="38"/>
      <c r="C556" s="38"/>
      <c r="D556" s="38"/>
      <c r="E556" s="38">
        <v>185.82795000000002</v>
      </c>
      <c r="F556">
        <v>77.520712499999988</v>
      </c>
    </row>
    <row r="557" spans="1:6" x14ac:dyDescent="0.2">
      <c r="A557" s="4">
        <v>555</v>
      </c>
      <c r="B557" s="38"/>
      <c r="C557" s="38"/>
      <c r="D557" s="38"/>
      <c r="E557" s="38">
        <v>185.82795000000002</v>
      </c>
      <c r="F557">
        <v>77.520712499999988</v>
      </c>
    </row>
    <row r="558" spans="1:6" x14ac:dyDescent="0.2">
      <c r="A558" s="4">
        <v>556</v>
      </c>
      <c r="B558" s="38"/>
      <c r="C558" s="38"/>
      <c r="D558" s="38"/>
      <c r="E558" s="38">
        <v>185.82795000000002</v>
      </c>
      <c r="F558">
        <v>77.520712499999988</v>
      </c>
    </row>
    <row r="559" spans="1:6" x14ac:dyDescent="0.2">
      <c r="A559" s="4">
        <v>557</v>
      </c>
      <c r="B559" s="38"/>
      <c r="C559" s="38"/>
      <c r="D559" s="38"/>
      <c r="E559" s="38">
        <v>185.82795000000002</v>
      </c>
      <c r="F559">
        <v>77.520712499999988</v>
      </c>
    </row>
    <row r="560" spans="1:6" x14ac:dyDescent="0.2">
      <c r="A560" s="4">
        <v>558</v>
      </c>
      <c r="B560" s="38"/>
      <c r="C560" s="38"/>
      <c r="D560" s="38"/>
      <c r="E560" s="38">
        <v>185.82795000000002</v>
      </c>
      <c r="F560">
        <v>76.628474999999995</v>
      </c>
    </row>
    <row r="561" spans="1:6" x14ac:dyDescent="0.2">
      <c r="A561" s="4">
        <v>559</v>
      </c>
      <c r="B561" s="38"/>
      <c r="C561" s="38"/>
      <c r="D561" s="38"/>
      <c r="E561" s="38">
        <v>185.82795000000002</v>
      </c>
      <c r="F561">
        <v>84.875174999999999</v>
      </c>
    </row>
    <row r="562" spans="1:6" x14ac:dyDescent="0.2">
      <c r="A562" s="4">
        <v>560</v>
      </c>
      <c r="B562" s="38"/>
      <c r="C562" s="38"/>
      <c r="D562" s="38"/>
      <c r="E562" s="38">
        <v>185.82795000000002</v>
      </c>
      <c r="F562">
        <v>73.068187499999993</v>
      </c>
    </row>
    <row r="563" spans="1:6" x14ac:dyDescent="0.2">
      <c r="A563" s="4">
        <v>561</v>
      </c>
      <c r="B563" s="38"/>
      <c r="C563" s="38"/>
      <c r="D563" s="38"/>
      <c r="E563" s="38">
        <v>180.69974999999999</v>
      </c>
      <c r="F563">
        <v>175.31167499999998</v>
      </c>
    </row>
    <row r="564" spans="1:6" x14ac:dyDescent="0.2">
      <c r="A564" s="4">
        <v>562</v>
      </c>
      <c r="B564" s="38"/>
      <c r="C564" s="38"/>
      <c r="D564" s="38"/>
      <c r="E564" s="38">
        <v>188.47867500000001</v>
      </c>
      <c r="F564">
        <v>182.85671249999999</v>
      </c>
    </row>
    <row r="565" spans="1:6" x14ac:dyDescent="0.2">
      <c r="A565" s="4">
        <v>563</v>
      </c>
      <c r="B565" s="38"/>
      <c r="C565" s="38"/>
      <c r="D565" s="38"/>
      <c r="E565" s="38">
        <v>188.47867500000001</v>
      </c>
      <c r="F565">
        <v>182.85671249999999</v>
      </c>
    </row>
    <row r="566" spans="1:6" x14ac:dyDescent="0.2">
      <c r="A566" s="4">
        <v>564</v>
      </c>
      <c r="B566" s="38"/>
      <c r="C566" s="38"/>
      <c r="D566" s="38"/>
      <c r="E566" s="38">
        <v>188.47867500000001</v>
      </c>
      <c r="F566">
        <v>182.85671249999999</v>
      </c>
    </row>
    <row r="567" spans="1:6" x14ac:dyDescent="0.2">
      <c r="A567" s="4">
        <v>565</v>
      </c>
      <c r="B567" s="38"/>
      <c r="C567" s="38"/>
      <c r="D567" s="38"/>
      <c r="E567" s="38">
        <v>188.47867500000001</v>
      </c>
      <c r="F567">
        <v>182.85671249999999</v>
      </c>
    </row>
    <row r="568" spans="1:6" x14ac:dyDescent="0.2">
      <c r="A568" s="4">
        <v>566</v>
      </c>
      <c r="B568" s="38"/>
      <c r="C568" s="38"/>
      <c r="D568" s="38"/>
      <c r="E568" s="38">
        <v>188.47867500000001</v>
      </c>
      <c r="F568">
        <v>182.85671249999999</v>
      </c>
    </row>
    <row r="569" spans="1:6" x14ac:dyDescent="0.2">
      <c r="A569" s="4">
        <v>567</v>
      </c>
      <c r="B569" s="38"/>
      <c r="C569" s="38"/>
      <c r="D569" s="38"/>
      <c r="E569" s="38">
        <v>188.47867500000001</v>
      </c>
      <c r="F569">
        <v>182.85671249999999</v>
      </c>
    </row>
    <row r="570" spans="1:6" x14ac:dyDescent="0.2">
      <c r="A570" s="4">
        <v>568</v>
      </c>
      <c r="B570" s="38"/>
      <c r="C570" s="38"/>
      <c r="D570" s="38"/>
      <c r="E570" s="38">
        <v>188.47867500000001</v>
      </c>
      <c r="F570">
        <v>182.85671249999999</v>
      </c>
    </row>
    <row r="571" spans="1:6" x14ac:dyDescent="0.2">
      <c r="A571" s="4">
        <v>569</v>
      </c>
      <c r="B571" s="38"/>
      <c r="C571" s="38"/>
      <c r="D571" s="38"/>
      <c r="E571" s="38">
        <v>188.47867500000001</v>
      </c>
      <c r="F571">
        <v>182.85671249999999</v>
      </c>
    </row>
    <row r="572" spans="1:6" x14ac:dyDescent="0.2">
      <c r="A572" s="4">
        <v>570</v>
      </c>
      <c r="B572" s="38"/>
      <c r="C572" s="38"/>
      <c r="D572" s="38"/>
      <c r="E572" s="38">
        <v>188.47867500000001</v>
      </c>
      <c r="F572">
        <v>182.85671249999999</v>
      </c>
    </row>
    <row r="573" spans="1:6" x14ac:dyDescent="0.2">
      <c r="A573" s="4">
        <v>571</v>
      </c>
      <c r="B573" s="38"/>
      <c r="C573" s="38"/>
      <c r="D573" s="38"/>
      <c r="E573" s="38">
        <v>187.7337</v>
      </c>
      <c r="F573">
        <v>181.4967</v>
      </c>
    </row>
    <row r="574" spans="1:6" x14ac:dyDescent="0.2">
      <c r="A574" s="4">
        <v>572</v>
      </c>
      <c r="B574" s="38"/>
      <c r="C574" s="38"/>
      <c r="D574" s="38"/>
      <c r="E574" s="38">
        <v>187.7337</v>
      </c>
      <c r="F574">
        <v>181.4967</v>
      </c>
    </row>
    <row r="575" spans="1:6" x14ac:dyDescent="0.2">
      <c r="A575" s="4">
        <v>573</v>
      </c>
      <c r="B575" s="38"/>
      <c r="C575" s="38"/>
      <c r="D575" s="38"/>
      <c r="E575" s="38">
        <v>187.7337</v>
      </c>
      <c r="F575">
        <v>181.4967</v>
      </c>
    </row>
    <row r="576" spans="1:6" x14ac:dyDescent="0.2">
      <c r="A576" s="4">
        <v>574</v>
      </c>
      <c r="B576" s="38"/>
      <c r="C576" s="38"/>
      <c r="D576" s="38"/>
      <c r="E576" s="38">
        <v>187.7337</v>
      </c>
      <c r="F576">
        <v>181.4967</v>
      </c>
    </row>
    <row r="577" spans="1:6" x14ac:dyDescent="0.2">
      <c r="A577" s="4">
        <v>575</v>
      </c>
      <c r="B577" s="38"/>
      <c r="C577" s="38"/>
      <c r="D577" s="38"/>
      <c r="E577" s="38">
        <v>187.7337</v>
      </c>
      <c r="F577">
        <v>181.4967</v>
      </c>
    </row>
    <row r="578" spans="1:6" x14ac:dyDescent="0.2">
      <c r="A578" s="4">
        <v>576</v>
      </c>
      <c r="B578" s="38"/>
      <c r="C578" s="38"/>
      <c r="D578" s="38"/>
      <c r="E578" s="38">
        <v>187.7337</v>
      </c>
      <c r="F578">
        <v>181.4967</v>
      </c>
    </row>
    <row r="579" spans="1:6" x14ac:dyDescent="0.2">
      <c r="A579" s="4">
        <v>577</v>
      </c>
      <c r="B579" s="38"/>
      <c r="C579" s="38"/>
      <c r="D579" s="38"/>
      <c r="E579" s="38">
        <v>66.942633999999984</v>
      </c>
      <c r="F579">
        <v>64.722641400000001</v>
      </c>
    </row>
    <row r="580" spans="1:6" x14ac:dyDescent="0.2">
      <c r="A580" s="4">
        <v>578</v>
      </c>
      <c r="B580" s="38"/>
      <c r="C580" s="38"/>
      <c r="D580" s="38"/>
      <c r="E580" s="38">
        <v>70.6540502</v>
      </c>
      <c r="F580">
        <v>68.314058000000003</v>
      </c>
    </row>
    <row r="581" spans="1:6" x14ac:dyDescent="0.2">
      <c r="A581" s="4">
        <v>579</v>
      </c>
      <c r="B581" s="38"/>
      <c r="C581" s="38"/>
      <c r="D581" s="38"/>
      <c r="E581" s="38">
        <v>80.348303599999994</v>
      </c>
      <c r="F581">
        <v>77.682598199999987</v>
      </c>
    </row>
    <row r="582" spans="1:6" x14ac:dyDescent="0.2">
      <c r="A582" s="4">
        <v>580</v>
      </c>
      <c r="B582" s="38"/>
      <c r="C582" s="38"/>
      <c r="D582" s="38"/>
      <c r="E582" s="38">
        <v>84.994002399999999</v>
      </c>
      <c r="F582">
        <v>82.174011800000002</v>
      </c>
    </row>
    <row r="583" spans="1:6" x14ac:dyDescent="0.2">
      <c r="A583" s="4">
        <v>581</v>
      </c>
      <c r="B583" s="38"/>
      <c r="C583" s="38"/>
      <c r="D583" s="38"/>
      <c r="E583" s="38">
        <v>75.608319399999999</v>
      </c>
      <c r="F583">
        <v>73.096899199999996</v>
      </c>
    </row>
    <row r="584" spans="1:6" x14ac:dyDescent="0.2">
      <c r="A584" s="4">
        <v>582</v>
      </c>
      <c r="B584" s="38"/>
      <c r="C584" s="38"/>
      <c r="D584" s="38"/>
      <c r="E584" s="38">
        <v>71.442618999999993</v>
      </c>
      <c r="F584">
        <v>69.0769126</v>
      </c>
    </row>
    <row r="585" spans="1:6" x14ac:dyDescent="0.2">
      <c r="A585" s="4">
        <v>583</v>
      </c>
      <c r="B585" s="38"/>
      <c r="C585" s="38"/>
      <c r="D585" s="38"/>
      <c r="E585" s="38">
        <v>62.014078999999988</v>
      </c>
      <c r="F585">
        <v>59.956943000000003</v>
      </c>
    </row>
    <row r="586" spans="1:6" x14ac:dyDescent="0.2">
      <c r="A586" s="4">
        <v>584</v>
      </c>
      <c r="B586" s="38"/>
      <c r="C586" s="38"/>
      <c r="D586" s="38"/>
      <c r="E586" s="38">
        <v>46.088417800000002</v>
      </c>
      <c r="F586">
        <v>44.562708600000001</v>
      </c>
    </row>
    <row r="587" spans="1:6" x14ac:dyDescent="0.2">
      <c r="A587" s="4">
        <v>585</v>
      </c>
      <c r="B587" s="38"/>
      <c r="C587" s="38"/>
      <c r="D587" s="38"/>
      <c r="E587" s="38">
        <v>22.5513534</v>
      </c>
      <c r="F587">
        <v>21.797070199999997</v>
      </c>
    </row>
    <row r="588" spans="1:6" x14ac:dyDescent="0.2">
      <c r="A588" s="4">
        <v>586</v>
      </c>
      <c r="B588" s="38"/>
      <c r="C588" s="38"/>
      <c r="D588" s="38"/>
      <c r="E588" s="38">
        <v>0</v>
      </c>
      <c r="F588">
        <v>0</v>
      </c>
    </row>
    <row r="589" spans="1:6" x14ac:dyDescent="0.2">
      <c r="A589" s="4">
        <v>587</v>
      </c>
      <c r="B589" s="38"/>
      <c r="C589" s="38"/>
      <c r="D589" s="38"/>
      <c r="E589" s="38">
        <v>55.13124479999999</v>
      </c>
      <c r="F589">
        <v>53.271250999999999</v>
      </c>
    </row>
    <row r="590" spans="1:6" x14ac:dyDescent="0.2">
      <c r="A590" s="4">
        <v>588</v>
      </c>
      <c r="B590" s="38"/>
      <c r="C590" s="38"/>
      <c r="D590" s="38"/>
      <c r="E590" s="38">
        <v>183.77938740000002</v>
      </c>
      <c r="F590">
        <v>177.57369379999997</v>
      </c>
    </row>
    <row r="591" spans="1:6" x14ac:dyDescent="0.2">
      <c r="A591" s="4">
        <v>589</v>
      </c>
      <c r="B591" s="38"/>
      <c r="C591" s="38"/>
      <c r="D591" s="38"/>
      <c r="E591" s="38">
        <v>183.77938740000002</v>
      </c>
      <c r="F591">
        <v>177.57369379999997</v>
      </c>
    </row>
    <row r="592" spans="1:6" x14ac:dyDescent="0.2">
      <c r="A592" s="4">
        <v>590</v>
      </c>
      <c r="B592" s="38"/>
      <c r="C592" s="38"/>
      <c r="D592" s="38"/>
      <c r="E592" s="38">
        <v>183.77938740000002</v>
      </c>
      <c r="F592">
        <v>177.57369379999997</v>
      </c>
    </row>
    <row r="593" spans="1:6" x14ac:dyDescent="0.2">
      <c r="A593" s="4">
        <v>591</v>
      </c>
      <c r="B593" s="38"/>
      <c r="C593" s="38"/>
      <c r="D593" s="38"/>
      <c r="E593" s="38">
        <v>183.77938740000002</v>
      </c>
      <c r="F593">
        <v>177.57369379999997</v>
      </c>
    </row>
    <row r="594" spans="1:6" x14ac:dyDescent="0.2">
      <c r="A594" s="4">
        <v>592</v>
      </c>
      <c r="B594" s="38"/>
      <c r="C594" s="38"/>
      <c r="D594" s="38"/>
      <c r="E594" s="38">
        <v>183.77938740000002</v>
      </c>
      <c r="F594">
        <v>177.57369379999997</v>
      </c>
    </row>
    <row r="595" spans="1:6" x14ac:dyDescent="0.2">
      <c r="A595" s="4">
        <v>593</v>
      </c>
      <c r="B595" s="38"/>
      <c r="C595" s="38"/>
      <c r="D595" s="38"/>
      <c r="E595" s="38">
        <v>183.77938740000002</v>
      </c>
      <c r="F595">
        <v>177.57369379999997</v>
      </c>
    </row>
    <row r="596" spans="1:6" x14ac:dyDescent="0.2">
      <c r="A596" s="4">
        <v>594</v>
      </c>
      <c r="B596" s="38"/>
      <c r="C596" s="38"/>
      <c r="D596" s="38"/>
      <c r="E596" s="38">
        <v>183.77938740000002</v>
      </c>
      <c r="F596">
        <v>177.57369379999997</v>
      </c>
    </row>
    <row r="597" spans="1:6" x14ac:dyDescent="0.2">
      <c r="A597" s="4">
        <v>595</v>
      </c>
      <c r="B597" s="38"/>
      <c r="C597" s="38"/>
      <c r="D597" s="38"/>
      <c r="E597" s="38">
        <v>184.24224299999997</v>
      </c>
      <c r="F597">
        <v>177.95083540000002</v>
      </c>
    </row>
    <row r="598" spans="1:6" x14ac:dyDescent="0.2">
      <c r="A598" s="4">
        <v>596</v>
      </c>
      <c r="B598" s="38"/>
      <c r="C598" s="38"/>
      <c r="D598" s="38"/>
      <c r="E598" s="38">
        <v>184.24224299999997</v>
      </c>
      <c r="F598">
        <v>177.95083540000002</v>
      </c>
    </row>
    <row r="599" spans="1:6" x14ac:dyDescent="0.2">
      <c r="A599" s="4">
        <v>597</v>
      </c>
      <c r="B599" s="38"/>
      <c r="C599" s="38"/>
      <c r="D599" s="38"/>
      <c r="E599" s="38">
        <v>184.24224299999997</v>
      </c>
      <c r="F599">
        <v>177.95083540000002</v>
      </c>
    </row>
    <row r="600" spans="1:6" x14ac:dyDescent="0.2">
      <c r="A600" s="4">
        <v>598</v>
      </c>
      <c r="B600" s="38"/>
      <c r="C600" s="38"/>
      <c r="D600" s="38"/>
      <c r="E600" s="38">
        <v>184.24224299999997</v>
      </c>
      <c r="F600">
        <v>177.95083540000002</v>
      </c>
    </row>
    <row r="601" spans="1:6" x14ac:dyDescent="0.2">
      <c r="A601" s="4">
        <v>599</v>
      </c>
      <c r="B601" s="38"/>
      <c r="C601" s="38"/>
      <c r="D601" s="38"/>
      <c r="E601" s="38">
        <v>184.24224299999997</v>
      </c>
      <c r="F601">
        <v>177.95083540000002</v>
      </c>
    </row>
    <row r="602" spans="1:6" x14ac:dyDescent="0.2">
      <c r="A602" s="4">
        <v>600</v>
      </c>
      <c r="B602" s="38"/>
      <c r="C602" s="38"/>
      <c r="D602" s="38"/>
      <c r="E602" s="38">
        <v>178.52511919999998</v>
      </c>
      <c r="F602">
        <v>172.43085379999999</v>
      </c>
    </row>
    <row r="603" spans="1:6" x14ac:dyDescent="0.2">
      <c r="A603" s="4">
        <v>601</v>
      </c>
      <c r="B603" s="38"/>
      <c r="C603" s="38"/>
      <c r="D603" s="38"/>
      <c r="E603" s="38">
        <v>68.785484999999994</v>
      </c>
      <c r="F603">
        <v>66.531206800000007</v>
      </c>
    </row>
    <row r="604" spans="1:6" x14ac:dyDescent="0.2">
      <c r="A604" s="4">
        <v>602</v>
      </c>
      <c r="B604" s="38"/>
      <c r="C604" s="38"/>
      <c r="D604" s="38"/>
      <c r="E604" s="38">
        <v>68.785484999999994</v>
      </c>
      <c r="F604">
        <v>66.531206800000007</v>
      </c>
    </row>
    <row r="605" spans="1:6" x14ac:dyDescent="0.2">
      <c r="A605" s="4">
        <v>603</v>
      </c>
      <c r="B605" s="38"/>
      <c r="C605" s="38"/>
      <c r="D605" s="38"/>
      <c r="E605" s="38">
        <v>68.785484999999994</v>
      </c>
      <c r="F605">
        <v>66.531206800000007</v>
      </c>
    </row>
    <row r="606" spans="1:6" x14ac:dyDescent="0.2">
      <c r="A606" s="4">
        <v>604</v>
      </c>
      <c r="B606" s="38"/>
      <c r="C606" s="38"/>
      <c r="D606" s="38"/>
      <c r="E606" s="38">
        <v>68.785484999999994</v>
      </c>
      <c r="F606">
        <v>66.531206800000007</v>
      </c>
    </row>
    <row r="607" spans="1:6" x14ac:dyDescent="0.2">
      <c r="A607" s="4">
        <v>605</v>
      </c>
      <c r="B607" s="38"/>
      <c r="C607" s="38"/>
      <c r="D607" s="38"/>
      <c r="E607" s="38">
        <v>68.785484999999994</v>
      </c>
      <c r="F607">
        <v>66.531206800000007</v>
      </c>
    </row>
    <row r="608" spans="1:6" x14ac:dyDescent="0.2">
      <c r="A608" s="4">
        <v>606</v>
      </c>
      <c r="B608" s="38"/>
      <c r="C608" s="38"/>
      <c r="D608" s="38"/>
      <c r="E608" s="38">
        <v>68.785484999999994</v>
      </c>
      <c r="F608">
        <v>66.531206800000007</v>
      </c>
    </row>
    <row r="609" spans="1:6" x14ac:dyDescent="0.2">
      <c r="A609" s="4">
        <v>607</v>
      </c>
      <c r="B609" s="38"/>
      <c r="C609" s="38"/>
      <c r="D609" s="38"/>
      <c r="E609" s="38">
        <v>68.785484999999994</v>
      </c>
      <c r="F609">
        <v>66.531206800000007</v>
      </c>
    </row>
    <row r="610" spans="1:6" x14ac:dyDescent="0.2">
      <c r="A610" s="4">
        <v>608</v>
      </c>
      <c r="B610" s="38"/>
      <c r="C610" s="38"/>
      <c r="D610" s="38"/>
      <c r="E610" s="38">
        <v>35.957023</v>
      </c>
      <c r="F610">
        <v>34.774169800000003</v>
      </c>
    </row>
    <row r="611" spans="1:6" x14ac:dyDescent="0.2">
      <c r="A611" s="4">
        <v>609</v>
      </c>
      <c r="B611" s="38"/>
      <c r="C611" s="38"/>
      <c r="D611" s="38"/>
      <c r="E611" s="38">
        <v>0</v>
      </c>
      <c r="F611">
        <v>0</v>
      </c>
    </row>
    <row r="612" spans="1:6" x14ac:dyDescent="0.2">
      <c r="A612" s="4">
        <v>610</v>
      </c>
      <c r="B612" s="38"/>
      <c r="C612" s="38"/>
      <c r="D612" s="38"/>
      <c r="E612" s="38">
        <v>93.51397399999999</v>
      </c>
      <c r="F612">
        <v>90.402555800000002</v>
      </c>
    </row>
    <row r="613" spans="1:6" x14ac:dyDescent="0.2">
      <c r="A613" s="4">
        <v>611</v>
      </c>
      <c r="B613" s="38"/>
      <c r="C613" s="38"/>
      <c r="D613" s="38"/>
      <c r="E613" s="38">
        <v>183.59081659999998</v>
      </c>
      <c r="F613">
        <v>177.47940839999998</v>
      </c>
    </row>
    <row r="614" spans="1:6" x14ac:dyDescent="0.2">
      <c r="A614" s="4">
        <v>612</v>
      </c>
      <c r="B614" s="38"/>
      <c r="C614" s="38"/>
      <c r="D614" s="38"/>
      <c r="E614" s="38">
        <v>183.59081659999998</v>
      </c>
      <c r="F614">
        <v>177.47940839999998</v>
      </c>
    </row>
    <row r="615" spans="1:6" x14ac:dyDescent="0.2">
      <c r="A615" s="4">
        <v>613</v>
      </c>
      <c r="B615" s="38"/>
      <c r="C615" s="38"/>
      <c r="D615" s="38"/>
      <c r="E615" s="38">
        <v>186.65080639999999</v>
      </c>
      <c r="F615">
        <v>180.43654139999998</v>
      </c>
    </row>
    <row r="616" spans="1:6" x14ac:dyDescent="0.2">
      <c r="A616" s="4">
        <v>614</v>
      </c>
      <c r="B616" s="38"/>
      <c r="C616" s="38"/>
      <c r="D616" s="38"/>
      <c r="E616" s="38">
        <v>189.1536552</v>
      </c>
      <c r="F616">
        <v>182.85367620000002</v>
      </c>
    </row>
    <row r="617" spans="1:6" x14ac:dyDescent="0.2">
      <c r="A617" s="4">
        <v>615</v>
      </c>
      <c r="B617" s="38"/>
      <c r="C617" s="38"/>
      <c r="D617" s="38"/>
      <c r="E617" s="38">
        <v>189.1536552</v>
      </c>
      <c r="F617">
        <v>182.85367620000002</v>
      </c>
    </row>
    <row r="618" spans="1:6" x14ac:dyDescent="0.2">
      <c r="A618" s="4">
        <v>616</v>
      </c>
      <c r="B618" s="38"/>
      <c r="C618" s="38"/>
      <c r="D618" s="38"/>
      <c r="E618" s="38">
        <v>189.1536552</v>
      </c>
      <c r="F618">
        <v>182.85367620000002</v>
      </c>
    </row>
    <row r="619" spans="1:6" x14ac:dyDescent="0.2">
      <c r="A619" s="4">
        <v>617</v>
      </c>
      <c r="B619" s="38"/>
      <c r="C619" s="38"/>
      <c r="D619" s="38"/>
      <c r="E619" s="38">
        <v>189.1536552</v>
      </c>
      <c r="F619">
        <v>182.85367620000002</v>
      </c>
    </row>
    <row r="620" spans="1:6" x14ac:dyDescent="0.2">
      <c r="A620" s="4">
        <v>618</v>
      </c>
      <c r="B620" s="38"/>
      <c r="C620" s="38"/>
      <c r="D620" s="38"/>
      <c r="E620" s="38">
        <v>189.1536552</v>
      </c>
      <c r="F620">
        <v>182.85367620000002</v>
      </c>
    </row>
    <row r="621" spans="1:6" x14ac:dyDescent="0.2">
      <c r="A621" s="4">
        <v>619</v>
      </c>
      <c r="B621" s="38"/>
      <c r="C621" s="38"/>
      <c r="D621" s="38"/>
      <c r="E621" s="38">
        <v>189.1536552</v>
      </c>
      <c r="F621">
        <v>182.85367620000002</v>
      </c>
    </row>
    <row r="622" spans="1:6" x14ac:dyDescent="0.2">
      <c r="A622" s="4">
        <v>620</v>
      </c>
      <c r="B622" s="38"/>
      <c r="C622" s="38"/>
      <c r="D622" s="38"/>
      <c r="E622" s="38">
        <v>189.1536552</v>
      </c>
      <c r="F622">
        <v>182.85367620000002</v>
      </c>
    </row>
    <row r="623" spans="1:6" x14ac:dyDescent="0.2">
      <c r="A623" s="4">
        <v>621</v>
      </c>
      <c r="B623" s="38"/>
      <c r="C623" s="38"/>
      <c r="D623" s="38"/>
      <c r="E623" s="38">
        <v>189.1536552</v>
      </c>
      <c r="F623">
        <v>182.85367620000002</v>
      </c>
    </row>
    <row r="624" spans="1:6" x14ac:dyDescent="0.2">
      <c r="A624" s="4">
        <v>622</v>
      </c>
      <c r="B624" s="38"/>
      <c r="C624" s="38"/>
      <c r="D624" s="38"/>
      <c r="E624" s="38">
        <v>137.98239719999998</v>
      </c>
      <c r="F624">
        <v>120.73674040000002</v>
      </c>
    </row>
    <row r="625" spans="1:6" x14ac:dyDescent="0.2">
      <c r="A625" s="4">
        <v>623</v>
      </c>
      <c r="B625" s="38"/>
      <c r="C625" s="38"/>
      <c r="D625" s="38"/>
      <c r="E625" s="38">
        <v>184.62795600000001</v>
      </c>
      <c r="F625">
        <v>94.11397199999999</v>
      </c>
    </row>
    <row r="626" spans="1:6" x14ac:dyDescent="0.2">
      <c r="A626" s="4">
        <v>624</v>
      </c>
      <c r="B626" s="38"/>
      <c r="C626" s="38"/>
      <c r="D626" s="38"/>
      <c r="E626" s="38">
        <v>184.62795600000001</v>
      </c>
      <c r="F626">
        <v>94.11397199999999</v>
      </c>
    </row>
    <row r="627" spans="1:6" x14ac:dyDescent="0.2">
      <c r="A627" s="4">
        <v>625</v>
      </c>
      <c r="B627" s="38"/>
      <c r="C627" s="38"/>
      <c r="D627" s="38"/>
      <c r="E627" s="38">
        <v>183.0508184</v>
      </c>
      <c r="F627">
        <v>95.228254000000007</v>
      </c>
    </row>
    <row r="628" spans="1:6" x14ac:dyDescent="0.2">
      <c r="A628" s="4">
        <v>626</v>
      </c>
      <c r="B628" s="38"/>
      <c r="C628" s="38"/>
      <c r="D628" s="38"/>
      <c r="E628" s="38">
        <v>183.0508184</v>
      </c>
      <c r="F628">
        <v>82.945437799999993</v>
      </c>
    </row>
    <row r="629" spans="1:6" x14ac:dyDescent="0.2">
      <c r="A629" s="4">
        <v>627</v>
      </c>
      <c r="B629" s="38"/>
      <c r="C629" s="38"/>
      <c r="D629" s="38"/>
      <c r="E629" s="38">
        <v>183.0508184</v>
      </c>
      <c r="F629">
        <v>76.808315399999998</v>
      </c>
    </row>
    <row r="630" spans="1:6" x14ac:dyDescent="0.2">
      <c r="A630" s="4">
        <v>628</v>
      </c>
      <c r="B630" s="38"/>
      <c r="C630" s="38"/>
      <c r="D630" s="38"/>
      <c r="E630" s="38">
        <v>183.0508184</v>
      </c>
      <c r="F630">
        <v>76.354031199999994</v>
      </c>
    </row>
    <row r="631" spans="1:6" x14ac:dyDescent="0.2">
      <c r="A631" s="4">
        <v>629</v>
      </c>
      <c r="B631" s="38"/>
      <c r="C631" s="38"/>
      <c r="D631" s="38"/>
      <c r="E631" s="38">
        <v>161.80231780000003</v>
      </c>
      <c r="F631">
        <v>76.131174799999997</v>
      </c>
    </row>
    <row r="632" spans="1:6" x14ac:dyDescent="0.2">
      <c r="A632" s="4">
        <v>630</v>
      </c>
      <c r="B632" s="38"/>
      <c r="C632" s="38"/>
      <c r="D632" s="38"/>
      <c r="E632" s="38">
        <v>154.07091500000001</v>
      </c>
      <c r="F632">
        <v>76.131174799999997</v>
      </c>
    </row>
    <row r="633" spans="1:6" x14ac:dyDescent="0.2">
      <c r="A633" s="4">
        <v>631</v>
      </c>
      <c r="B633" s="38"/>
      <c r="C633" s="38"/>
      <c r="D633" s="38"/>
      <c r="E633" s="38">
        <v>154.07091500000001</v>
      </c>
      <c r="F633">
        <v>93.582545200000013</v>
      </c>
    </row>
    <row r="634" spans="1:6" x14ac:dyDescent="0.2">
      <c r="A634" s="4">
        <v>632</v>
      </c>
      <c r="B634" s="38"/>
      <c r="C634" s="38"/>
      <c r="D634" s="38"/>
      <c r="E634" s="38">
        <v>170.48514600000001</v>
      </c>
      <c r="F634">
        <v>101.51966159999999</v>
      </c>
    </row>
    <row r="635" spans="1:6" x14ac:dyDescent="0.2">
      <c r="A635" s="4">
        <v>633</v>
      </c>
      <c r="B635" s="38"/>
      <c r="C635" s="38"/>
      <c r="D635" s="38"/>
      <c r="E635" s="38">
        <v>186.90794839999998</v>
      </c>
      <c r="F635">
        <v>181.88510799999997</v>
      </c>
    </row>
    <row r="636" spans="1:6" x14ac:dyDescent="0.2">
      <c r="A636" s="4">
        <v>634</v>
      </c>
      <c r="B636" s="38"/>
      <c r="C636" s="38"/>
      <c r="D636" s="38"/>
      <c r="E636" s="38">
        <v>187.57651759999999</v>
      </c>
      <c r="F636">
        <v>182.53653439999999</v>
      </c>
    </row>
    <row r="637" spans="1:6" x14ac:dyDescent="0.2">
      <c r="A637" s="4">
        <v>635</v>
      </c>
      <c r="B637" s="38"/>
      <c r="C637" s="38"/>
      <c r="D637" s="38"/>
      <c r="E637" s="38">
        <v>187.82508820000001</v>
      </c>
      <c r="F637">
        <v>182.76796219999997</v>
      </c>
    </row>
    <row r="638" spans="1:6" x14ac:dyDescent="0.2">
      <c r="A638" s="4">
        <v>636</v>
      </c>
      <c r="B638" s="38"/>
      <c r="C638" s="38"/>
      <c r="D638" s="38"/>
      <c r="E638" s="38">
        <v>187.82508820000001</v>
      </c>
      <c r="F638">
        <v>182.76796219999997</v>
      </c>
    </row>
    <row r="639" spans="1:6" x14ac:dyDescent="0.2">
      <c r="A639" s="4">
        <v>637</v>
      </c>
      <c r="B639" s="38"/>
      <c r="C639" s="38"/>
      <c r="D639" s="38"/>
      <c r="E639" s="38">
        <v>187.82508820000001</v>
      </c>
      <c r="F639">
        <v>182.76796219999997</v>
      </c>
    </row>
    <row r="640" spans="1:6" x14ac:dyDescent="0.2">
      <c r="A640" s="4">
        <v>638</v>
      </c>
      <c r="B640" s="38"/>
      <c r="C640" s="38"/>
      <c r="D640" s="38"/>
      <c r="E640" s="38">
        <v>187.82508820000001</v>
      </c>
      <c r="F640">
        <v>182.76796219999997</v>
      </c>
    </row>
    <row r="641" spans="1:6" x14ac:dyDescent="0.2">
      <c r="A641" s="4">
        <v>639</v>
      </c>
      <c r="B641" s="38"/>
      <c r="C641" s="38"/>
      <c r="D641" s="38"/>
      <c r="E641" s="38">
        <v>187.82508820000001</v>
      </c>
      <c r="F641">
        <v>182.76796219999997</v>
      </c>
    </row>
    <row r="642" spans="1:6" x14ac:dyDescent="0.2">
      <c r="A642" s="4">
        <v>640</v>
      </c>
      <c r="B642" s="38"/>
      <c r="C642" s="38"/>
      <c r="D642" s="38"/>
      <c r="E642" s="38">
        <v>187.82508820000001</v>
      </c>
      <c r="F642">
        <v>182.76796219999997</v>
      </c>
    </row>
    <row r="643" spans="1:6" x14ac:dyDescent="0.2">
      <c r="A643" s="4">
        <v>641</v>
      </c>
      <c r="B643" s="38"/>
      <c r="C643" s="38"/>
      <c r="D643" s="38"/>
      <c r="E643" s="38">
        <v>187.82508820000001</v>
      </c>
      <c r="F643">
        <v>182.76796219999997</v>
      </c>
    </row>
    <row r="644" spans="1:6" x14ac:dyDescent="0.2">
      <c r="A644" s="4">
        <v>642</v>
      </c>
      <c r="B644" s="38"/>
      <c r="C644" s="38"/>
      <c r="D644" s="38"/>
      <c r="E644" s="38">
        <v>187.82508820000001</v>
      </c>
      <c r="F644">
        <v>182.76796219999997</v>
      </c>
    </row>
    <row r="645" spans="1:6" x14ac:dyDescent="0.2">
      <c r="A645" s="4">
        <v>643</v>
      </c>
      <c r="B645" s="38"/>
      <c r="C645" s="38"/>
      <c r="D645" s="38"/>
      <c r="E645" s="38">
        <v>187.66223160000001</v>
      </c>
      <c r="F645">
        <v>181.66225159999999</v>
      </c>
    </row>
    <row r="646" spans="1:6" x14ac:dyDescent="0.2">
      <c r="A646" s="4">
        <v>644</v>
      </c>
      <c r="B646" s="38"/>
      <c r="C646" s="38"/>
      <c r="D646" s="38"/>
      <c r="E646" s="38">
        <v>190.756507</v>
      </c>
      <c r="F646">
        <v>184.66224160000002</v>
      </c>
    </row>
    <row r="647" spans="1:6" x14ac:dyDescent="0.2">
      <c r="A647" s="4">
        <v>645</v>
      </c>
      <c r="B647" s="38"/>
      <c r="C647" s="38"/>
      <c r="D647" s="38"/>
      <c r="E647" s="38">
        <v>200.81075920000001</v>
      </c>
      <c r="F647">
        <v>194.39935200000002</v>
      </c>
    </row>
    <row r="648" spans="1:6" x14ac:dyDescent="0.2">
      <c r="A648" s="4">
        <v>646</v>
      </c>
      <c r="B648" s="38"/>
      <c r="C648" s="38"/>
      <c r="D648" s="38"/>
      <c r="E648" s="38">
        <v>200.48504600000001</v>
      </c>
      <c r="F648">
        <v>194.08221019999999</v>
      </c>
    </row>
    <row r="649" spans="1:6" x14ac:dyDescent="0.2">
      <c r="A649" s="4">
        <v>647</v>
      </c>
      <c r="B649" s="38"/>
      <c r="C649" s="38"/>
      <c r="D649" s="38"/>
      <c r="E649" s="38">
        <v>188.88794179999999</v>
      </c>
      <c r="F649">
        <v>182.85367620000002</v>
      </c>
    </row>
    <row r="650" spans="1:6" x14ac:dyDescent="0.2">
      <c r="A650" s="4">
        <v>648</v>
      </c>
      <c r="B650" s="38"/>
      <c r="C650" s="38"/>
      <c r="D650" s="38"/>
      <c r="E650" s="38">
        <v>194.41649479999998</v>
      </c>
      <c r="F650">
        <v>188.21080120000002</v>
      </c>
    </row>
    <row r="651" spans="1:6" x14ac:dyDescent="0.2">
      <c r="A651" s="4">
        <v>649</v>
      </c>
      <c r="B651" s="38"/>
      <c r="C651" s="38"/>
      <c r="D651" s="38"/>
      <c r="E651" s="38">
        <v>192.50503709999998</v>
      </c>
      <c r="F651">
        <v>186.40157679999999</v>
      </c>
    </row>
    <row r="652" spans="1:6" x14ac:dyDescent="0.2">
      <c r="A652" s="4">
        <v>650</v>
      </c>
      <c r="B652" s="38"/>
      <c r="C652" s="38"/>
      <c r="D652" s="38"/>
      <c r="E652" s="38">
        <v>190.0014961</v>
      </c>
      <c r="F652">
        <v>183.9757319</v>
      </c>
    </row>
    <row r="653" spans="1:6" x14ac:dyDescent="0.2">
      <c r="A653" s="4">
        <v>651</v>
      </c>
      <c r="B653" s="38"/>
      <c r="C653" s="38"/>
      <c r="D653" s="38"/>
      <c r="E653" s="38">
        <v>189.72524329999999</v>
      </c>
      <c r="F653">
        <v>183.708112</v>
      </c>
    </row>
    <row r="654" spans="1:6" x14ac:dyDescent="0.2">
      <c r="A654" s="4">
        <v>652</v>
      </c>
      <c r="B654" s="38"/>
      <c r="C654" s="38"/>
      <c r="D654" s="38"/>
      <c r="E654" s="38">
        <v>189.72524329999999</v>
      </c>
      <c r="F654">
        <v>183.708112</v>
      </c>
    </row>
    <row r="655" spans="1:6" x14ac:dyDescent="0.2">
      <c r="A655" s="4">
        <v>653</v>
      </c>
      <c r="B655" s="38"/>
      <c r="C655" s="38"/>
      <c r="D655" s="38"/>
      <c r="E655" s="38">
        <v>189.72524329999999</v>
      </c>
      <c r="F655">
        <v>183.708112</v>
      </c>
    </row>
    <row r="656" spans="1:6" x14ac:dyDescent="0.2">
      <c r="A656" s="4">
        <v>654</v>
      </c>
      <c r="B656" s="38"/>
      <c r="C656" s="38"/>
      <c r="D656" s="38"/>
      <c r="E656" s="38">
        <v>189.72524329999999</v>
      </c>
      <c r="F656">
        <v>183.708112</v>
      </c>
    </row>
    <row r="657" spans="1:6" x14ac:dyDescent="0.2">
      <c r="A657" s="4">
        <v>655</v>
      </c>
      <c r="B657" s="38"/>
      <c r="C657" s="38"/>
      <c r="D657" s="38"/>
      <c r="E657" s="38">
        <v>189.72524329999999</v>
      </c>
      <c r="F657">
        <v>183.708112</v>
      </c>
    </row>
    <row r="658" spans="1:6" x14ac:dyDescent="0.2">
      <c r="A658" s="4">
        <v>656</v>
      </c>
      <c r="B658" s="38"/>
      <c r="C658" s="38"/>
      <c r="D658" s="38"/>
      <c r="E658" s="38">
        <v>189.72524329999999</v>
      </c>
      <c r="F658">
        <v>183.708112</v>
      </c>
    </row>
    <row r="659" spans="1:6" x14ac:dyDescent="0.2">
      <c r="A659" s="4">
        <v>657</v>
      </c>
      <c r="B659" s="38"/>
      <c r="C659" s="38"/>
      <c r="D659" s="38"/>
      <c r="E659" s="38">
        <v>192.64316349999999</v>
      </c>
      <c r="F659">
        <v>187.18717070000002</v>
      </c>
    </row>
    <row r="660" spans="1:6" x14ac:dyDescent="0.2">
      <c r="A660" s="4">
        <v>658</v>
      </c>
      <c r="B660" s="38"/>
      <c r="C660" s="38"/>
      <c r="D660" s="38"/>
      <c r="E660" s="38">
        <v>192.75539119999999</v>
      </c>
      <c r="F660">
        <v>187.29076549999999</v>
      </c>
    </row>
    <row r="661" spans="1:6" x14ac:dyDescent="0.2">
      <c r="A661" s="4">
        <v>659</v>
      </c>
      <c r="B661" s="38"/>
      <c r="C661" s="38"/>
      <c r="D661" s="38"/>
      <c r="E661" s="38">
        <v>192.75539119999999</v>
      </c>
      <c r="F661">
        <v>187.29076549999999</v>
      </c>
    </row>
    <row r="662" spans="1:6" x14ac:dyDescent="0.2">
      <c r="A662" s="4">
        <v>660</v>
      </c>
      <c r="B662" s="38"/>
      <c r="C662" s="38"/>
      <c r="D662" s="38"/>
      <c r="E662" s="38">
        <v>192.75539119999999</v>
      </c>
      <c r="F662">
        <v>187.29076549999999</v>
      </c>
    </row>
    <row r="663" spans="1:6" x14ac:dyDescent="0.2">
      <c r="A663" s="4">
        <v>661</v>
      </c>
      <c r="B663" s="38"/>
      <c r="C663" s="38"/>
      <c r="D663" s="38"/>
      <c r="E663" s="38">
        <v>192.75539119999999</v>
      </c>
      <c r="F663">
        <v>187.29076549999999</v>
      </c>
    </row>
    <row r="664" spans="1:6" x14ac:dyDescent="0.2">
      <c r="A664" s="4">
        <v>662</v>
      </c>
      <c r="B664" s="38"/>
      <c r="C664" s="38"/>
      <c r="D664" s="38"/>
      <c r="E664" s="38">
        <v>192.75539119999999</v>
      </c>
      <c r="F664">
        <v>187.29076549999999</v>
      </c>
    </row>
    <row r="665" spans="1:6" x14ac:dyDescent="0.2">
      <c r="A665" s="4">
        <v>663</v>
      </c>
      <c r="B665" s="38"/>
      <c r="C665" s="38"/>
      <c r="D665" s="38"/>
      <c r="E665" s="38">
        <v>192.75539119999999</v>
      </c>
      <c r="F665">
        <v>187.29076549999999</v>
      </c>
    </row>
    <row r="666" spans="1:6" x14ac:dyDescent="0.2">
      <c r="A666" s="4">
        <v>664</v>
      </c>
      <c r="B666" s="38"/>
      <c r="C666" s="38"/>
      <c r="D666" s="38"/>
      <c r="E666" s="38">
        <v>192.75539119999999</v>
      </c>
      <c r="F666">
        <v>187.29076549999999</v>
      </c>
    </row>
    <row r="667" spans="1:6" x14ac:dyDescent="0.2">
      <c r="A667" s="4">
        <v>665</v>
      </c>
      <c r="B667" s="38"/>
      <c r="C667" s="38"/>
      <c r="D667" s="38"/>
      <c r="E667" s="38">
        <v>192.75539119999999</v>
      </c>
      <c r="F667">
        <v>187.29076549999999</v>
      </c>
    </row>
    <row r="668" spans="1:6" x14ac:dyDescent="0.2">
      <c r="A668" s="4">
        <v>666</v>
      </c>
      <c r="B668" s="38"/>
      <c r="C668" s="38"/>
      <c r="D668" s="38"/>
      <c r="E668" s="38">
        <v>192.75539119999999</v>
      </c>
      <c r="F668">
        <v>187.29076549999999</v>
      </c>
    </row>
    <row r="669" spans="1:6" x14ac:dyDescent="0.2">
      <c r="A669" s="4">
        <v>667</v>
      </c>
      <c r="B669" s="38"/>
      <c r="C669" s="38"/>
      <c r="D669" s="38"/>
      <c r="E669" s="38">
        <v>189.02597839999999</v>
      </c>
      <c r="F669">
        <v>183.25056830000003</v>
      </c>
    </row>
    <row r="670" spans="1:6" x14ac:dyDescent="0.2">
      <c r="A670" s="4">
        <v>668</v>
      </c>
      <c r="B670" s="38"/>
      <c r="C670" s="38"/>
      <c r="D670" s="38"/>
      <c r="E670" s="38">
        <v>204.91051440000001</v>
      </c>
      <c r="F670">
        <v>198.64302899999998</v>
      </c>
    </row>
    <row r="671" spans="1:6" x14ac:dyDescent="0.2">
      <c r="A671" s="4">
        <v>669</v>
      </c>
      <c r="B671" s="38"/>
      <c r="C671" s="38"/>
      <c r="D671" s="38"/>
      <c r="E671" s="38">
        <v>223.4626165</v>
      </c>
      <c r="F671">
        <v>216.6339926</v>
      </c>
    </row>
    <row r="672" spans="1:6" x14ac:dyDescent="0.2">
      <c r="A672" s="4">
        <v>670</v>
      </c>
      <c r="B672" s="38"/>
      <c r="C672" s="38"/>
      <c r="D672" s="38"/>
      <c r="E672" s="38">
        <v>226.10428390000001</v>
      </c>
      <c r="F672">
        <v>219.19796389999996</v>
      </c>
    </row>
    <row r="673" spans="1:6" x14ac:dyDescent="0.2">
      <c r="A673" s="4">
        <v>671</v>
      </c>
      <c r="B673" s="38"/>
      <c r="C673" s="38"/>
      <c r="D673" s="38"/>
      <c r="E673" s="38">
        <v>226.13881549999996</v>
      </c>
      <c r="F673">
        <v>219.2324955</v>
      </c>
    </row>
    <row r="674" spans="1:6" x14ac:dyDescent="0.2">
      <c r="A674" s="4">
        <v>672</v>
      </c>
      <c r="B674" s="38"/>
      <c r="C674" s="38"/>
      <c r="D674" s="38"/>
      <c r="E674" s="38">
        <v>226.13881549999996</v>
      </c>
      <c r="F674">
        <v>219.2324955</v>
      </c>
    </row>
    <row r="675" spans="1:6" x14ac:dyDescent="0.2">
      <c r="A675" s="4">
        <v>673</v>
      </c>
      <c r="B675" s="38"/>
      <c r="C675" s="38"/>
      <c r="D675" s="38"/>
      <c r="E675" s="38">
        <v>207.10907980000002</v>
      </c>
      <c r="F675">
        <v>201.09036390000003</v>
      </c>
    </row>
    <row r="676" spans="1:6" x14ac:dyDescent="0.2">
      <c r="A676" s="4">
        <v>674</v>
      </c>
      <c r="B676" s="38"/>
      <c r="C676" s="38"/>
      <c r="D676" s="38"/>
      <c r="E676" s="38">
        <v>200.5923817</v>
      </c>
      <c r="F676">
        <v>194.76255560000001</v>
      </c>
    </row>
    <row r="677" spans="1:6" x14ac:dyDescent="0.2">
      <c r="A677" s="4">
        <v>675</v>
      </c>
      <c r="B677" s="38"/>
      <c r="C677" s="38"/>
      <c r="D677" s="38"/>
      <c r="E677" s="38">
        <v>192.44436260000001</v>
      </c>
      <c r="F677">
        <v>186.85494169999998</v>
      </c>
    </row>
    <row r="678" spans="1:6" x14ac:dyDescent="0.2">
      <c r="A678" s="4">
        <v>676</v>
      </c>
      <c r="B678" s="38"/>
      <c r="C678" s="38"/>
      <c r="D678" s="38"/>
      <c r="E678" s="38">
        <v>192.44436260000001</v>
      </c>
      <c r="F678">
        <v>186.85494169999998</v>
      </c>
    </row>
    <row r="679" spans="1:6" x14ac:dyDescent="0.2">
      <c r="A679" s="4">
        <v>677</v>
      </c>
      <c r="B679" s="38"/>
      <c r="C679" s="38"/>
      <c r="D679" s="38"/>
      <c r="E679" s="38">
        <v>195.28629549999999</v>
      </c>
      <c r="F679">
        <v>189.6110156</v>
      </c>
    </row>
    <row r="680" spans="1:6" x14ac:dyDescent="0.2">
      <c r="A680" s="4">
        <v>678</v>
      </c>
      <c r="B680" s="38"/>
      <c r="C680" s="38"/>
      <c r="D680" s="38"/>
      <c r="E680" s="38">
        <v>216.75963140000002</v>
      </c>
      <c r="F680">
        <v>210.45758080000002</v>
      </c>
    </row>
    <row r="681" spans="1:6" x14ac:dyDescent="0.2">
      <c r="A681" s="4">
        <v>679</v>
      </c>
      <c r="B681" s="38"/>
      <c r="C681" s="38"/>
      <c r="D681" s="38"/>
      <c r="E681" s="38">
        <v>207.84746720000001</v>
      </c>
      <c r="F681">
        <v>201.81157950000002</v>
      </c>
    </row>
    <row r="682" spans="1:6" x14ac:dyDescent="0.2">
      <c r="A682" s="4">
        <v>680</v>
      </c>
      <c r="B682" s="38"/>
      <c r="C682" s="38"/>
      <c r="D682" s="38"/>
      <c r="E682" s="38">
        <v>203.8035083</v>
      </c>
      <c r="F682">
        <v>197.8792373</v>
      </c>
    </row>
    <row r="683" spans="1:6" x14ac:dyDescent="0.2">
      <c r="A683" s="4">
        <v>681</v>
      </c>
      <c r="B683" s="38"/>
      <c r="C683" s="38"/>
      <c r="D683" s="38"/>
      <c r="E683" s="38">
        <v>192.8736576</v>
      </c>
      <c r="F683">
        <v>188.77818329999999</v>
      </c>
    </row>
    <row r="684" spans="1:6" x14ac:dyDescent="0.2">
      <c r="A684" s="4">
        <v>682</v>
      </c>
      <c r="B684" s="38"/>
      <c r="C684" s="38"/>
      <c r="D684" s="38"/>
      <c r="E684" s="38">
        <v>193.84386430000001</v>
      </c>
      <c r="F684">
        <v>189.7312182</v>
      </c>
    </row>
    <row r="685" spans="1:6" x14ac:dyDescent="0.2">
      <c r="A685" s="4">
        <v>683</v>
      </c>
      <c r="B685" s="38"/>
      <c r="C685" s="38"/>
      <c r="D685" s="38"/>
      <c r="E685" s="38">
        <v>207.46968760000001</v>
      </c>
      <c r="F685">
        <v>203.056535</v>
      </c>
    </row>
    <row r="686" spans="1:6" x14ac:dyDescent="0.2">
      <c r="A686" s="4">
        <v>684</v>
      </c>
      <c r="B686" s="38"/>
      <c r="C686" s="38"/>
      <c r="D686" s="38"/>
      <c r="E686" s="38">
        <v>207.46968760000001</v>
      </c>
      <c r="F686">
        <v>203.056535</v>
      </c>
    </row>
    <row r="687" spans="1:6" x14ac:dyDescent="0.2">
      <c r="A687" s="4">
        <v>685</v>
      </c>
      <c r="B687" s="38"/>
      <c r="C687" s="38"/>
      <c r="D687" s="38"/>
      <c r="E687" s="38">
        <v>207.46968760000001</v>
      </c>
      <c r="F687">
        <v>203.056535</v>
      </c>
    </row>
    <row r="688" spans="1:6" x14ac:dyDescent="0.2">
      <c r="A688" s="4">
        <v>686</v>
      </c>
      <c r="B688" s="38"/>
      <c r="C688" s="38"/>
      <c r="D688" s="38"/>
      <c r="E688" s="38">
        <v>195.30346730000002</v>
      </c>
      <c r="F688">
        <v>191.15647759999999</v>
      </c>
    </row>
    <row r="689" spans="1:6" x14ac:dyDescent="0.2">
      <c r="A689" s="4">
        <v>687</v>
      </c>
      <c r="B689" s="38"/>
      <c r="C689" s="38"/>
      <c r="D689" s="38"/>
      <c r="E689" s="38">
        <v>192.8736576</v>
      </c>
      <c r="F689">
        <v>188.77818329999999</v>
      </c>
    </row>
    <row r="690" spans="1:6" x14ac:dyDescent="0.2">
      <c r="A690" s="4">
        <v>688</v>
      </c>
      <c r="B690" s="38"/>
      <c r="C690" s="38"/>
      <c r="D690" s="38"/>
      <c r="E690" s="38">
        <v>200.48935089999998</v>
      </c>
      <c r="F690">
        <v>196.23074450000004</v>
      </c>
    </row>
    <row r="691" spans="1:6" x14ac:dyDescent="0.2">
      <c r="A691" s="4">
        <v>689</v>
      </c>
      <c r="B691" s="38"/>
      <c r="C691" s="38"/>
      <c r="D691" s="38"/>
      <c r="E691" s="38">
        <v>198.4115631</v>
      </c>
      <c r="F691">
        <v>194.19588620000002</v>
      </c>
    </row>
    <row r="692" spans="1:6" x14ac:dyDescent="0.2">
      <c r="A692" s="4">
        <v>690</v>
      </c>
      <c r="B692" s="38"/>
      <c r="C692" s="38"/>
      <c r="D692" s="38"/>
      <c r="E692" s="38">
        <v>189.36202450000002</v>
      </c>
      <c r="F692">
        <v>185.33523740000001</v>
      </c>
    </row>
    <row r="693" spans="1:6" x14ac:dyDescent="0.2">
      <c r="A693" s="4">
        <v>691</v>
      </c>
      <c r="B693" s="38"/>
      <c r="C693" s="38"/>
      <c r="D693" s="38"/>
      <c r="E693" s="38">
        <v>191.5428431</v>
      </c>
      <c r="F693">
        <v>185.57564259999998</v>
      </c>
    </row>
    <row r="694" spans="1:6" x14ac:dyDescent="0.2">
      <c r="A694" s="4">
        <v>692</v>
      </c>
      <c r="B694" s="38"/>
      <c r="C694" s="38"/>
      <c r="D694" s="38"/>
      <c r="E694" s="38">
        <v>190.77869799999999</v>
      </c>
      <c r="F694">
        <v>184.83725520000002</v>
      </c>
    </row>
    <row r="695" spans="1:6" x14ac:dyDescent="0.2">
      <c r="A695" s="4">
        <v>693</v>
      </c>
      <c r="B695" s="38"/>
      <c r="C695" s="38"/>
      <c r="D695" s="38"/>
      <c r="E695" s="38">
        <v>194.48780680000002</v>
      </c>
      <c r="F695">
        <v>188.43474730000003</v>
      </c>
    </row>
    <row r="696" spans="1:6" x14ac:dyDescent="0.2">
      <c r="A696" s="4">
        <v>694</v>
      </c>
      <c r="B696" s="38"/>
      <c r="C696" s="38"/>
      <c r="D696" s="38"/>
      <c r="E696" s="38">
        <v>212.0545582</v>
      </c>
      <c r="F696">
        <v>205.45200109999999</v>
      </c>
    </row>
    <row r="697" spans="1:6" x14ac:dyDescent="0.2">
      <c r="A697" s="4">
        <v>695</v>
      </c>
      <c r="B697" s="38"/>
      <c r="C697" s="38"/>
      <c r="D697" s="38"/>
      <c r="E697" s="38">
        <v>192.67618189999999</v>
      </c>
      <c r="F697">
        <v>186.6746378</v>
      </c>
    </row>
    <row r="698" spans="1:6" x14ac:dyDescent="0.2">
      <c r="A698" s="4">
        <v>696</v>
      </c>
      <c r="B698" s="38"/>
      <c r="C698" s="38"/>
      <c r="D698" s="38"/>
      <c r="E698" s="38">
        <v>169.2710185</v>
      </c>
      <c r="F698">
        <v>164.0078618</v>
      </c>
    </row>
    <row r="699" spans="1:6" x14ac:dyDescent="0.2">
      <c r="A699" s="4">
        <v>697</v>
      </c>
      <c r="B699" s="38"/>
      <c r="C699" s="38"/>
      <c r="D699" s="38"/>
      <c r="E699" s="38">
        <v>192.22700520000001</v>
      </c>
      <c r="F699">
        <v>186.3638162</v>
      </c>
    </row>
    <row r="700" spans="1:6" x14ac:dyDescent="0.2">
      <c r="A700" s="4">
        <v>698</v>
      </c>
      <c r="B700" s="38"/>
      <c r="C700" s="38"/>
      <c r="D700" s="38"/>
      <c r="E700" s="38">
        <v>192.22700520000001</v>
      </c>
      <c r="F700">
        <v>186.3638162</v>
      </c>
    </row>
    <row r="701" spans="1:6" x14ac:dyDescent="0.2">
      <c r="A701" s="4">
        <v>699</v>
      </c>
      <c r="B701" s="38"/>
      <c r="C701" s="38"/>
      <c r="D701" s="38"/>
      <c r="E701" s="38">
        <v>187.38238480000001</v>
      </c>
      <c r="F701">
        <v>181.66470560000002</v>
      </c>
    </row>
    <row r="702" spans="1:6" x14ac:dyDescent="0.2">
      <c r="A702" s="4">
        <v>700</v>
      </c>
      <c r="B702" s="38"/>
      <c r="C702" s="38"/>
      <c r="D702" s="38"/>
      <c r="E702" s="38">
        <v>186.74042980000002</v>
      </c>
      <c r="F702">
        <v>181.04842880000001</v>
      </c>
    </row>
    <row r="703" spans="1:6" x14ac:dyDescent="0.2">
      <c r="A703" s="4">
        <v>701</v>
      </c>
      <c r="B703" s="38"/>
      <c r="C703" s="38"/>
      <c r="D703" s="38"/>
      <c r="E703" s="38">
        <v>186.74042980000002</v>
      </c>
      <c r="F703">
        <v>181.04842880000001</v>
      </c>
    </row>
    <row r="704" spans="1:6" x14ac:dyDescent="0.2">
      <c r="A704" s="4">
        <v>702</v>
      </c>
      <c r="B704" s="38"/>
      <c r="C704" s="38"/>
      <c r="D704" s="38"/>
      <c r="E704" s="38">
        <v>186.74042980000002</v>
      </c>
      <c r="F704">
        <v>181.04842880000001</v>
      </c>
    </row>
    <row r="705" spans="1:6" x14ac:dyDescent="0.2">
      <c r="A705" s="4">
        <v>703</v>
      </c>
      <c r="B705" s="38"/>
      <c r="C705" s="38"/>
      <c r="D705" s="38"/>
      <c r="E705" s="38">
        <v>186.74042980000002</v>
      </c>
      <c r="F705">
        <v>181.04842880000001</v>
      </c>
    </row>
    <row r="706" spans="1:6" x14ac:dyDescent="0.2">
      <c r="A706" s="4">
        <v>704</v>
      </c>
      <c r="B706" s="38"/>
      <c r="C706" s="38"/>
      <c r="D706" s="38"/>
      <c r="E706" s="38">
        <v>186.74042980000002</v>
      </c>
      <c r="F706">
        <v>181.04842880000001</v>
      </c>
    </row>
    <row r="707" spans="1:6" x14ac:dyDescent="0.2">
      <c r="A707" s="4">
        <v>705</v>
      </c>
      <c r="B707" s="38"/>
      <c r="C707" s="38"/>
      <c r="D707" s="38"/>
      <c r="E707" s="38">
        <v>189.6420664</v>
      </c>
      <c r="F707">
        <v>185.38804460000003</v>
      </c>
    </row>
    <row r="708" spans="1:6" x14ac:dyDescent="0.2">
      <c r="A708" s="4">
        <v>706</v>
      </c>
      <c r="B708" s="38"/>
      <c r="C708" s="38"/>
      <c r="D708" s="38"/>
      <c r="E708" s="38">
        <v>189.6420664</v>
      </c>
      <c r="F708">
        <v>185.38804460000003</v>
      </c>
    </row>
    <row r="709" spans="1:6" x14ac:dyDescent="0.2">
      <c r="A709" s="4">
        <v>707</v>
      </c>
      <c r="B709" s="38"/>
      <c r="C709" s="38"/>
      <c r="D709" s="38"/>
      <c r="E709" s="38">
        <v>189.6420664</v>
      </c>
      <c r="F709">
        <v>185.38804460000003</v>
      </c>
    </row>
    <row r="710" spans="1:6" x14ac:dyDescent="0.2">
      <c r="A710" s="4">
        <v>708</v>
      </c>
      <c r="B710" s="38"/>
      <c r="C710" s="38"/>
      <c r="D710" s="38"/>
      <c r="E710" s="38">
        <v>189.6420664</v>
      </c>
      <c r="F710">
        <v>185.38804460000003</v>
      </c>
    </row>
    <row r="711" spans="1:6" x14ac:dyDescent="0.2">
      <c r="A711" s="4">
        <v>709</v>
      </c>
      <c r="B711" s="38"/>
      <c r="C711" s="38"/>
      <c r="D711" s="38"/>
      <c r="E711" s="38">
        <v>189.6420664</v>
      </c>
      <c r="F711">
        <v>185.38804460000003</v>
      </c>
    </row>
    <row r="712" spans="1:6" x14ac:dyDescent="0.2">
      <c r="A712" s="4">
        <v>710</v>
      </c>
      <c r="B712" s="38"/>
      <c r="C712" s="38"/>
      <c r="D712" s="38"/>
      <c r="E712" s="38">
        <v>189.6420664</v>
      </c>
      <c r="F712">
        <v>185.38804460000003</v>
      </c>
    </row>
    <row r="713" spans="1:6" x14ac:dyDescent="0.2">
      <c r="A713" s="4">
        <v>711</v>
      </c>
      <c r="B713" s="38"/>
      <c r="C713" s="38"/>
      <c r="D713" s="38"/>
      <c r="E713" s="38">
        <v>189.6420664</v>
      </c>
      <c r="F713">
        <v>185.38804460000003</v>
      </c>
    </row>
    <row r="714" spans="1:6" x14ac:dyDescent="0.2">
      <c r="A714" s="4">
        <v>712</v>
      </c>
      <c r="B714" s="38"/>
      <c r="C714" s="38"/>
      <c r="D714" s="38"/>
      <c r="E714" s="38">
        <v>189.6420664</v>
      </c>
      <c r="F714">
        <v>185.38804460000003</v>
      </c>
    </row>
    <row r="715" spans="1:6" x14ac:dyDescent="0.2">
      <c r="A715" s="4">
        <v>713</v>
      </c>
      <c r="B715" s="38"/>
      <c r="C715" s="38"/>
      <c r="D715" s="38"/>
      <c r="E715" s="38">
        <v>189.6420664</v>
      </c>
      <c r="F715">
        <v>185.38804460000003</v>
      </c>
    </row>
    <row r="716" spans="1:6" x14ac:dyDescent="0.2">
      <c r="A716" s="4">
        <v>714</v>
      </c>
      <c r="B716" s="38"/>
      <c r="C716" s="38"/>
      <c r="D716" s="38"/>
      <c r="E716" s="38">
        <v>189.6420664</v>
      </c>
      <c r="F716">
        <v>185.38804460000003</v>
      </c>
    </row>
    <row r="717" spans="1:6" x14ac:dyDescent="0.2">
      <c r="A717" s="4">
        <v>715</v>
      </c>
      <c r="B717" s="38"/>
      <c r="C717" s="38"/>
      <c r="D717" s="38"/>
      <c r="E717" s="38">
        <v>187.24543439999999</v>
      </c>
      <c r="F717">
        <v>181.8187748</v>
      </c>
    </row>
    <row r="718" spans="1:6" x14ac:dyDescent="0.2">
      <c r="A718" s="4">
        <v>716</v>
      </c>
      <c r="B718" s="38"/>
      <c r="C718" s="38"/>
      <c r="D718" s="38"/>
      <c r="E718" s="38">
        <v>187.24543439999999</v>
      </c>
      <c r="F718">
        <v>181.8187748</v>
      </c>
    </row>
    <row r="719" spans="1:6" x14ac:dyDescent="0.2">
      <c r="A719" s="4">
        <v>717</v>
      </c>
      <c r="B719" s="38"/>
      <c r="C719" s="38"/>
      <c r="D719" s="38"/>
      <c r="E719" s="38">
        <v>187.24543439999999</v>
      </c>
      <c r="F719">
        <v>181.8187748</v>
      </c>
    </row>
    <row r="720" spans="1:6" x14ac:dyDescent="0.2">
      <c r="A720" s="4">
        <v>718</v>
      </c>
      <c r="B720" s="38"/>
      <c r="C720" s="38"/>
      <c r="D720" s="38"/>
      <c r="E720" s="38">
        <v>187.24543439999999</v>
      </c>
      <c r="F720">
        <v>181.8187748</v>
      </c>
    </row>
    <row r="721" spans="1:6" x14ac:dyDescent="0.2">
      <c r="A721" s="4">
        <v>719</v>
      </c>
      <c r="B721" s="38"/>
      <c r="C721" s="38"/>
      <c r="D721" s="38"/>
      <c r="E721" s="38">
        <v>187.24543439999999</v>
      </c>
      <c r="F721">
        <v>181.8187748</v>
      </c>
    </row>
    <row r="722" spans="1:6" x14ac:dyDescent="0.2">
      <c r="A722" s="4">
        <v>720</v>
      </c>
      <c r="B722" s="38"/>
      <c r="C722" s="38"/>
      <c r="D722" s="38"/>
      <c r="E722" s="38">
        <v>187.24543439999999</v>
      </c>
      <c r="F722">
        <v>181.8187748</v>
      </c>
    </row>
    <row r="723" spans="1:6" x14ac:dyDescent="0.2">
      <c r="A723" s="4">
        <v>721</v>
      </c>
      <c r="B723" s="38"/>
      <c r="C723" s="38"/>
      <c r="D723" s="38"/>
      <c r="E723" s="38">
        <v>87.235649999999993</v>
      </c>
      <c r="F723">
        <v>85.212054999999992</v>
      </c>
    </row>
    <row r="724" spans="1:6" x14ac:dyDescent="0.2">
      <c r="A724" s="4">
        <v>722</v>
      </c>
      <c r="B724" s="38"/>
      <c r="C724" s="38"/>
      <c r="D724" s="38"/>
      <c r="E724" s="38">
        <v>85.764717500000003</v>
      </c>
      <c r="F724">
        <v>83.775132500000012</v>
      </c>
    </row>
    <row r="725" spans="1:6" x14ac:dyDescent="0.2">
      <c r="A725" s="4">
        <v>723</v>
      </c>
      <c r="B725" s="38"/>
      <c r="C725" s="38"/>
      <c r="D725" s="38"/>
      <c r="E725" s="38">
        <v>72.6708675</v>
      </c>
      <c r="F725">
        <v>70.978870000000015</v>
      </c>
    </row>
    <row r="726" spans="1:6" x14ac:dyDescent="0.2">
      <c r="A726" s="4">
        <v>724</v>
      </c>
      <c r="B726" s="38"/>
      <c r="C726" s="38"/>
      <c r="D726" s="38"/>
      <c r="E726" s="38">
        <v>87.235649999999993</v>
      </c>
      <c r="F726">
        <v>85.212054999999992</v>
      </c>
    </row>
    <row r="727" spans="1:6" x14ac:dyDescent="0.2">
      <c r="A727" s="4">
        <v>725</v>
      </c>
      <c r="B727" s="38"/>
      <c r="C727" s="38"/>
      <c r="D727" s="38"/>
      <c r="E727" s="38">
        <v>87.235649999999993</v>
      </c>
      <c r="F727">
        <v>85.212054999999992</v>
      </c>
    </row>
    <row r="728" spans="1:6" x14ac:dyDescent="0.2">
      <c r="A728" s="4">
        <v>726</v>
      </c>
      <c r="B728" s="38"/>
      <c r="C728" s="38"/>
      <c r="D728" s="38"/>
      <c r="E728" s="38">
        <v>87.235649999999993</v>
      </c>
      <c r="F728">
        <v>85.212054999999992</v>
      </c>
    </row>
    <row r="729" spans="1:6" x14ac:dyDescent="0.2">
      <c r="A729" s="4">
        <v>727</v>
      </c>
      <c r="B729" s="38"/>
      <c r="C729" s="38"/>
      <c r="D729" s="38"/>
      <c r="E729" s="38">
        <v>87.235649999999993</v>
      </c>
      <c r="F729">
        <v>85.212054999999992</v>
      </c>
    </row>
    <row r="730" spans="1:6" x14ac:dyDescent="0.2">
      <c r="A730" s="4">
        <v>728</v>
      </c>
      <c r="B730" s="38"/>
      <c r="C730" s="38"/>
      <c r="D730" s="38"/>
      <c r="E730" s="38">
        <v>79.566395</v>
      </c>
      <c r="F730">
        <v>77.721352499999995</v>
      </c>
    </row>
    <row r="731" spans="1:6" x14ac:dyDescent="0.2">
      <c r="A731" s="4">
        <v>729</v>
      </c>
      <c r="B731" s="38"/>
      <c r="C731" s="38"/>
      <c r="D731" s="38"/>
      <c r="E731" s="38">
        <v>111.9864275</v>
      </c>
      <c r="F731">
        <v>108.66194999999999</v>
      </c>
    </row>
    <row r="732" spans="1:6" x14ac:dyDescent="0.2">
      <c r="A732" s="4">
        <v>730</v>
      </c>
      <c r="B732" s="38"/>
      <c r="C732" s="38"/>
      <c r="D732" s="38"/>
      <c r="E732" s="38">
        <v>184.657295</v>
      </c>
      <c r="F732">
        <v>179.16468</v>
      </c>
    </row>
    <row r="733" spans="1:6" x14ac:dyDescent="0.2">
      <c r="A733" s="4">
        <v>731</v>
      </c>
      <c r="B733" s="38"/>
      <c r="C733" s="38"/>
      <c r="D733" s="38"/>
      <c r="E733" s="38">
        <v>184.657295</v>
      </c>
      <c r="F733">
        <v>179.16468</v>
      </c>
    </row>
    <row r="734" spans="1:6" x14ac:dyDescent="0.2">
      <c r="A734" s="4">
        <v>732</v>
      </c>
      <c r="B734" s="38"/>
      <c r="C734" s="38"/>
      <c r="D734" s="38"/>
      <c r="E734" s="38">
        <v>184.657295</v>
      </c>
      <c r="F734">
        <v>179.16468</v>
      </c>
    </row>
    <row r="735" spans="1:6" x14ac:dyDescent="0.2">
      <c r="A735" s="4">
        <v>733</v>
      </c>
      <c r="B735" s="38"/>
      <c r="C735" s="38"/>
      <c r="D735" s="38"/>
      <c r="E735" s="38">
        <v>184.657295</v>
      </c>
      <c r="F735">
        <v>179.16468</v>
      </c>
    </row>
    <row r="736" spans="1:6" x14ac:dyDescent="0.2">
      <c r="A736" s="4">
        <v>734</v>
      </c>
      <c r="B736" s="38"/>
      <c r="C736" s="38"/>
      <c r="D736" s="38"/>
      <c r="E736" s="38">
        <v>184.657295</v>
      </c>
      <c r="F736">
        <v>179.16468</v>
      </c>
    </row>
    <row r="737" spans="1:6" x14ac:dyDescent="0.2">
      <c r="A737" s="4">
        <v>735</v>
      </c>
      <c r="B737" s="38"/>
      <c r="C737" s="38"/>
      <c r="D737" s="38"/>
      <c r="E737" s="38">
        <v>184.657295</v>
      </c>
      <c r="F737">
        <v>179.16468</v>
      </c>
    </row>
    <row r="738" spans="1:6" x14ac:dyDescent="0.2">
      <c r="A738" s="4">
        <v>736</v>
      </c>
      <c r="B738" s="38"/>
      <c r="C738" s="38"/>
      <c r="D738" s="38"/>
      <c r="E738" s="38">
        <v>184.657295</v>
      </c>
      <c r="F738">
        <v>179.16468</v>
      </c>
    </row>
    <row r="739" spans="1:6" x14ac:dyDescent="0.2">
      <c r="A739" s="4">
        <v>737</v>
      </c>
      <c r="B739" s="38"/>
      <c r="C739" s="38"/>
      <c r="D739" s="38"/>
      <c r="E739" s="38">
        <v>184.657295</v>
      </c>
      <c r="F739">
        <v>179.16468</v>
      </c>
    </row>
    <row r="740" spans="1:6" x14ac:dyDescent="0.2">
      <c r="A740" s="4">
        <v>738</v>
      </c>
      <c r="B740" s="38"/>
      <c r="C740" s="38"/>
      <c r="D740" s="38"/>
      <c r="E740" s="38">
        <v>36.93486</v>
      </c>
      <c r="F740">
        <v>35.829535000000007</v>
      </c>
    </row>
    <row r="741" spans="1:6" x14ac:dyDescent="0.2">
      <c r="A741" s="4">
        <v>739</v>
      </c>
      <c r="B741" s="38"/>
      <c r="C741" s="38"/>
      <c r="D741" s="38"/>
      <c r="E741" s="38">
        <v>0</v>
      </c>
      <c r="F741">
        <v>0</v>
      </c>
    </row>
    <row r="742" spans="1:6" x14ac:dyDescent="0.2">
      <c r="A742" s="4">
        <v>740</v>
      </c>
      <c r="B742" s="38"/>
      <c r="C742" s="38"/>
      <c r="D742" s="38"/>
      <c r="E742" s="38">
        <v>57.544920000000005</v>
      </c>
      <c r="F742">
        <v>55.903937499999998</v>
      </c>
    </row>
    <row r="743" spans="1:6" x14ac:dyDescent="0.2">
      <c r="A743" s="4">
        <v>741</v>
      </c>
      <c r="B743" s="38"/>
      <c r="C743" s="38"/>
      <c r="D743" s="38"/>
      <c r="E743" s="38">
        <v>89.658862499999998</v>
      </c>
      <c r="F743">
        <v>87.099609999999998</v>
      </c>
    </row>
    <row r="744" spans="1:6" x14ac:dyDescent="0.2">
      <c r="A744" s="4">
        <v>742</v>
      </c>
      <c r="B744" s="38"/>
      <c r="C744" s="38"/>
      <c r="D744" s="38"/>
      <c r="E744" s="38">
        <v>102.80372749999999</v>
      </c>
      <c r="F744">
        <v>75.774280000000005</v>
      </c>
    </row>
    <row r="745" spans="1:6" x14ac:dyDescent="0.2">
      <c r="A745" s="4">
        <v>743</v>
      </c>
      <c r="B745" s="38"/>
      <c r="C745" s="38"/>
      <c r="D745" s="38"/>
      <c r="E745" s="38">
        <v>156.34397000000001</v>
      </c>
      <c r="F745">
        <v>72.704877500000009</v>
      </c>
    </row>
    <row r="746" spans="1:6" x14ac:dyDescent="0.2">
      <c r="A746" s="4">
        <v>744</v>
      </c>
      <c r="B746" s="38"/>
      <c r="C746" s="38"/>
      <c r="D746" s="38"/>
      <c r="E746" s="38">
        <v>126.25362250000001</v>
      </c>
      <c r="F746">
        <v>69.899052499999996</v>
      </c>
    </row>
    <row r="747" spans="1:6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A711" workbookViewId="0">
      <selection activeCell="D754" sqref="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935475.22139678872</v>
      </c>
      <c r="C8" s="18">
        <f t="shared" si="0"/>
        <v>1304491.7441703451</v>
      </c>
      <c r="D8" s="5">
        <f t="shared" ref="D8:E8" ca="1" si="1">SUM(D10:D754)</f>
        <v>935475.22139678872</v>
      </c>
      <c r="E8" s="18">
        <f t="shared" ca="1" si="1"/>
        <v>1366524.7786032127</v>
      </c>
      <c r="H8" t="s">
        <v>39</v>
      </c>
      <c r="I8" s="55">
        <v>44531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1307.8152978800001</v>
      </c>
      <c r="C10" s="20">
        <f>$I$4*'Punto de Medida'!D10</f>
        <v>7.3060126282000004</v>
      </c>
      <c r="D10" s="9">
        <f ca="1">IF($I$13="SI",B10,'Energía Transada'!B10*'Energía Transada'!$I$15)</f>
        <v>1307.8152978800001</v>
      </c>
      <c r="E10" s="20">
        <f ca="1">IF($I$13="SI",'Energía Transada'!C10*'Energía Transada'!$I$16,0)</f>
        <v>7.6534384627884195</v>
      </c>
      <c r="H10" t="s">
        <v>40</v>
      </c>
      <c r="I10" s="56">
        <f ca="1">OFFSET('Anexo I'!$B$3,MONTH('Energía Transada'!I8),YEAR('Energía Transada'!I8)-2020)*1000</f>
        <v>2302000</v>
      </c>
      <c r="J10" t="s">
        <v>41</v>
      </c>
    </row>
    <row r="11" spans="1:13" x14ac:dyDescent="0.2">
      <c r="A11" s="8">
        <v>2</v>
      </c>
      <c r="B11" s="9">
        <f>$I$3*'Punto de Medida'!C11</f>
        <v>695.93367953199993</v>
      </c>
      <c r="C11" s="20">
        <f>$I$4*'Punto de Medida'!D11</f>
        <v>141.70551643600001</v>
      </c>
      <c r="D11" s="9">
        <f ca="1">IF($I$13="SI",B11,'Energía Transada'!B11*'Energía Transada'!$I$15)</f>
        <v>695.93367953199993</v>
      </c>
      <c r="E11" s="20">
        <f ca="1">IF($I$13="SI",'Energía Transada'!C11*'Energía Transada'!$I$16,0)</f>
        <v>148.4440973581753</v>
      </c>
      <c r="H11" t="s">
        <v>79</v>
      </c>
      <c r="I11" s="54">
        <v>0.2</v>
      </c>
    </row>
    <row r="12" spans="1:13" x14ac:dyDescent="0.2">
      <c r="A12" s="8">
        <v>3</v>
      </c>
      <c r="B12" s="9">
        <f>$I$3*'Punto de Medida'!C12</f>
        <v>417.68768943720005</v>
      </c>
      <c r="C12" s="20">
        <f>$I$4*'Punto de Medida'!D12</f>
        <v>198.45864614179999</v>
      </c>
      <c r="D12" s="9">
        <f ca="1">IF($I$13="SI",B12,'Energía Transada'!B12*'Energía Transada'!$I$15)</f>
        <v>417.68768943720005</v>
      </c>
      <c r="E12" s="20">
        <f ca="1">IF($I$13="SI",'Energía Transada'!C12*'Energía Transada'!$I$16,0)</f>
        <v>207.89603206979146</v>
      </c>
    </row>
    <row r="13" spans="1:13" x14ac:dyDescent="0.2">
      <c r="A13" s="8">
        <v>4</v>
      </c>
      <c r="B13" s="9">
        <f>$I$3*'Punto de Medida'!C13</f>
        <v>61.097359304800001</v>
      </c>
      <c r="C13" s="20">
        <f>$I$4*'Punto de Medida'!D13</f>
        <v>134.684404129</v>
      </c>
      <c r="D13" s="9">
        <f ca="1">IF($I$13="SI",B13,'Energía Transada'!B13*'Energía Transada'!$I$15)</f>
        <v>61.097359304800001</v>
      </c>
      <c r="E13" s="20">
        <f ca="1">IF($I$13="SI",'Energía Transada'!C13*'Energía Transada'!$I$16,0)</f>
        <v>141.0891071991739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105.509054742</v>
      </c>
      <c r="C14" s="20">
        <f>$I$4*'Punto de Medida'!D14</f>
        <v>55.850578427600006</v>
      </c>
      <c r="D14" s="9">
        <f ca="1">IF($I$13="SI",B14,'Energía Transada'!B14*'Energía Transada'!$I$15)</f>
        <v>105.509054742</v>
      </c>
      <c r="E14" s="20">
        <f ca="1">IF($I$13="SI",'Energía Transada'!C14*'Energía Transada'!$I$16,0)</f>
        <v>58.506464039891299</v>
      </c>
    </row>
    <row r="15" spans="1:13" x14ac:dyDescent="0.2">
      <c r="A15" s="8">
        <v>6</v>
      </c>
      <c r="B15" s="9">
        <f>$I$3*'Punto de Medida'!C15</f>
        <v>256.02792680919998</v>
      </c>
      <c r="C15" s="20">
        <f>$I$4*'Punto de Medida'!D15</f>
        <v>21.482028389799996</v>
      </c>
      <c r="D15" s="9">
        <f ca="1">IF($I$13="SI",B15,'Energía Transada'!B15*'Energía Transada'!$I$15)</f>
        <v>256.02792680919998</v>
      </c>
      <c r="E15" s="20">
        <f ca="1">IF($I$13="SI",'Energía Transada'!C15*'Energía Transada'!$I$16,0)</f>
        <v>22.503572154064905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668.24816472960003</v>
      </c>
      <c r="C16" s="20">
        <f>$I$4*'Punto de Medida'!D16</f>
        <v>59.871037685799998</v>
      </c>
      <c r="D16" s="9">
        <f ca="1">IF($I$13="SI",B16,'Energía Transada'!B16*'Energía Transada'!$I$15)</f>
        <v>668.24816472960003</v>
      </c>
      <c r="E16" s="20">
        <f ca="1">IF($I$13="SI",'Energía Transada'!C16*'Energía Transada'!$I$16,0)</f>
        <v>62.718109856928791</v>
      </c>
      <c r="H16" t="s">
        <v>44</v>
      </c>
      <c r="I16" s="23">
        <f ca="1">IF(I13="SI",(I10-B8)/C8,0)</f>
        <v>1.0475534128215729</v>
      </c>
    </row>
    <row r="17" spans="1:9" x14ac:dyDescent="0.2">
      <c r="A17" s="8">
        <v>8</v>
      </c>
      <c r="B17" s="9">
        <f>$I$3*'Punto de Medida'!C17</f>
        <v>1030.9026177996</v>
      </c>
      <c r="C17" s="20">
        <f>$I$4*'Punto de Medida'!D17</f>
        <v>233.67882753820004</v>
      </c>
      <c r="D17" s="9">
        <f ca="1">IF($I$13="SI",B17,'Energía Transada'!B17*'Energía Transada'!$I$15)</f>
        <v>1030.9026177996</v>
      </c>
      <c r="E17" s="20">
        <f ca="1">IF($I$13="SI",'Energía Transada'!C17*'Energía Transada'!$I$16,0)</f>
        <v>244.7910532917852</v>
      </c>
    </row>
    <row r="18" spans="1:9" x14ac:dyDescent="0.2">
      <c r="A18" s="8">
        <v>9</v>
      </c>
      <c r="B18" s="9">
        <f>$I$3*'Punto de Medida'!C18</f>
        <v>1266.1212723067999</v>
      </c>
      <c r="C18" s="20">
        <f>$I$4*'Punto de Medida'!D18</f>
        <v>362.99587307060006</v>
      </c>
      <c r="D18" s="9">
        <f ca="1">IF($I$13="SI",B18,'Energía Transada'!B18*'Energía Transada'!$I$15)</f>
        <v>1266.1212723067999</v>
      </c>
      <c r="E18" s="20">
        <f ca="1">IF($I$13="SI",'Energía Transada'!C18*'Energía Transada'!$I$16,0)</f>
        <v>380.25756567525355</v>
      </c>
    </row>
    <row r="19" spans="1:9" x14ac:dyDescent="0.2">
      <c r="A19" s="8">
        <v>10</v>
      </c>
      <c r="B19" s="9">
        <f>$I$3*'Punto de Medida'!C19</f>
        <v>1294.5821983275998</v>
      </c>
      <c r="C19" s="20">
        <f>$I$4*'Punto de Medida'!D19</f>
        <v>149.40009094120001</v>
      </c>
      <c r="D19" s="9">
        <f ca="1">IF($I$13="SI",B19,'Energía Transada'!B19*'Energía Transada'!$I$15)</f>
        <v>1294.5821983275998</v>
      </c>
      <c r="E19" s="20">
        <f ca="1">IF($I$13="SI",'Energía Transada'!C19*'Energía Transada'!$I$16,0)</f>
        <v>156.50457514130741</v>
      </c>
    </row>
    <row r="20" spans="1:9" x14ac:dyDescent="0.2">
      <c r="A20" s="8">
        <v>11</v>
      </c>
      <c r="B20" s="9">
        <f>$I$3*'Punto de Medida'!C20</f>
        <v>2727.2810201000002</v>
      </c>
      <c r="C20" s="20">
        <f>$I$4*'Punto de Medida'!D20</f>
        <v>8.3015752226000004</v>
      </c>
      <c r="D20" s="9">
        <f ca="1">IF($I$13="SI",B20,'Energía Transada'!B20*'Energía Transada'!$I$15)</f>
        <v>2727.2810201000002</v>
      </c>
      <c r="E20" s="20">
        <f ca="1">IF($I$13="SI",'Energía Transada'!C20*'Energía Transada'!$I$16,0)</f>
        <v>8.6963434562296396</v>
      </c>
    </row>
    <row r="21" spans="1:9" x14ac:dyDescent="0.2">
      <c r="A21" s="8">
        <v>12</v>
      </c>
      <c r="B21" s="9">
        <f>$I$3*'Punto de Medida'!C21</f>
        <v>2853.4591175999999</v>
      </c>
      <c r="C21" s="20">
        <f>$I$4*'Punto de Medida'!D21</f>
        <v>0</v>
      </c>
      <c r="D21" s="9">
        <f ca="1">IF($I$13="SI",B21,'Energía Transada'!B21*'Energía Transada'!$I$15)</f>
        <v>2853.4591175999999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1715.7328810803999</v>
      </c>
      <c r="C22" s="20">
        <f>$I$4*'Punto de Medida'!D22</f>
        <v>0</v>
      </c>
      <c r="D22" s="9">
        <f ca="1">IF($I$13="SI",B22,'Energía Transada'!B22*'Energía Transada'!$I$15)</f>
        <v>1715.7328810803999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1044.8406363304</v>
      </c>
      <c r="C23" s="20">
        <f>$I$4*'Punto de Medida'!D23</f>
        <v>0.80466352780000006</v>
      </c>
      <c r="D23" s="9">
        <f ca="1">IF($I$13="SI",B23,'Energía Transada'!B23*'Energía Transada'!$I$15)</f>
        <v>1044.8406363304</v>
      </c>
      <c r="E23" s="20">
        <f ca="1">IF($I$13="SI",'Energía Transada'!C23*'Energía Transada'!$I$16,0)</f>
        <v>0.84292802471993666</v>
      </c>
    </row>
    <row r="24" spans="1:9" x14ac:dyDescent="0.2">
      <c r="A24" s="8">
        <v>15</v>
      </c>
      <c r="B24" s="9">
        <f>$I$3*'Punto de Medida'!C24</f>
        <v>1126.0561886391999</v>
      </c>
      <c r="C24" s="20">
        <f>$I$4*'Punto de Medida'!D24</f>
        <v>29.018271563600006</v>
      </c>
      <c r="D24" s="9">
        <f ca="1">IF($I$13="SI",B24,'Energía Transada'!B24*'Energía Transada'!$I$15)</f>
        <v>1126.0561886391999</v>
      </c>
      <c r="E24" s="20">
        <f ca="1">IF($I$13="SI",'Energía Transada'!C24*'Energía Transada'!$I$16,0)</f>
        <v>30.398189410632387</v>
      </c>
    </row>
    <row r="25" spans="1:9" x14ac:dyDescent="0.2">
      <c r="A25" s="8">
        <v>16</v>
      </c>
      <c r="B25" s="9">
        <f>$I$3*'Punto de Medida'!C25</f>
        <v>1646.2581188872002</v>
      </c>
      <c r="C25" s="20">
        <f>$I$4*'Punto de Medida'!D25</f>
        <v>36.394646613600003</v>
      </c>
      <c r="D25" s="9">
        <f ca="1">IF($I$13="SI",B25,'Energía Transada'!B25*'Energía Transada'!$I$15)</f>
        <v>1646.2581188872002</v>
      </c>
      <c r="E25" s="20">
        <f ca="1">IF($I$13="SI",'Energía Transada'!C25*'Energía Transada'!$I$16,0)</f>
        <v>38.125336268511781</v>
      </c>
    </row>
    <row r="26" spans="1:9" x14ac:dyDescent="0.2">
      <c r="A26" s="8">
        <v>17</v>
      </c>
      <c r="B26" s="9">
        <f>$I$3*'Punto de Medida'!C26</f>
        <v>634.97322707000012</v>
      </c>
      <c r="C26" s="20">
        <f>$I$4*'Punto de Medida'!D26</f>
        <v>133.68106706899999</v>
      </c>
      <c r="D26" s="9">
        <f ca="1">IF($I$13="SI",B26,'Energía Transada'!B26*'Energía Transada'!$I$15)</f>
        <v>634.97322707000012</v>
      </c>
      <c r="E26" s="20">
        <f ca="1">IF($I$13="SI",'Energía Transada'!C26*'Energía Transada'!$I$16,0)</f>
        <v>140.03805803776052</v>
      </c>
    </row>
    <row r="27" spans="1:9" x14ac:dyDescent="0.2">
      <c r="A27" s="8">
        <v>18</v>
      </c>
      <c r="B27" s="9">
        <f>$I$3*'Punto de Medida'!C27</f>
        <v>1792.7521248</v>
      </c>
      <c r="C27" s="20">
        <f>$I$4*'Punto de Medida'!D27</f>
        <v>112.51309118280001</v>
      </c>
      <c r="D27" s="9">
        <f ca="1">IF($I$13="SI",B27,'Energía Transada'!B27*'Energía Transada'!$I$15)</f>
        <v>1792.7521248</v>
      </c>
      <c r="E27" s="20">
        <f ca="1">IF($I$13="SI",'Energía Transada'!C27*'Energía Transada'!$I$16,0)</f>
        <v>117.86347265564697</v>
      </c>
    </row>
    <row r="28" spans="1:9" x14ac:dyDescent="0.2">
      <c r="A28" s="8">
        <v>19</v>
      </c>
      <c r="B28" s="9">
        <f>$I$3*'Punto de Medida'!C28</f>
        <v>1103.1444251828002</v>
      </c>
      <c r="C28" s="20">
        <f>$I$4*'Punto de Medida'!D28</f>
        <v>377.32828730740005</v>
      </c>
      <c r="D28" s="9">
        <f ca="1">IF($I$13="SI",B28,'Energía Transada'!B28*'Energía Transada'!$I$15)</f>
        <v>1103.1444251828002</v>
      </c>
      <c r="E28" s="20">
        <f ca="1">IF($I$13="SI",'Energía Transada'!C28*'Energía Transada'!$I$16,0)</f>
        <v>395.27153512298588</v>
      </c>
    </row>
    <row r="29" spans="1:9" x14ac:dyDescent="0.2">
      <c r="A29" s="8">
        <v>20</v>
      </c>
      <c r="B29" s="9">
        <f>$I$3*'Punto de Medida'!C29</f>
        <v>1087.4280853800001</v>
      </c>
      <c r="C29" s="20">
        <f>$I$4*'Punto de Medida'!D29</f>
        <v>605.01776391980002</v>
      </c>
      <c r="D29" s="9">
        <f ca="1">IF($I$13="SI",B29,'Energía Transada'!B29*'Energía Transada'!$I$15)</f>
        <v>1087.4280853800001</v>
      </c>
      <c r="E29" s="20">
        <f ca="1">IF($I$13="SI",'Energía Transada'!C29*'Energía Transada'!$I$16,0)</f>
        <v>633.78842341186316</v>
      </c>
    </row>
    <row r="30" spans="1:9" x14ac:dyDescent="0.2">
      <c r="A30" s="8">
        <v>21</v>
      </c>
      <c r="B30" s="9">
        <f>$I$3*'Punto de Medida'!C30</f>
        <v>1448.7978701196</v>
      </c>
      <c r="C30" s="20">
        <f>$I$4*'Punto de Medida'!D30</f>
        <v>1436.0752623800001</v>
      </c>
      <c r="D30" s="9">
        <f ca="1">IF($I$13="SI",B30,'Energía Transada'!B30*'Energía Transada'!$I$15)</f>
        <v>1448.7978701196</v>
      </c>
      <c r="E30" s="20">
        <f ca="1">IF($I$13="SI",'Energía Transada'!C30*'Energía Transada'!$I$16,0)</f>
        <v>1504.3655421748049</v>
      </c>
    </row>
    <row r="31" spans="1:9" x14ac:dyDescent="0.2">
      <c r="A31" s="8">
        <v>22</v>
      </c>
      <c r="B31" s="9">
        <f>$I$3*'Punto de Medida'!C31</f>
        <v>1646.2646356520002</v>
      </c>
      <c r="C31" s="20">
        <f>$I$4*'Punto de Medida'!D31</f>
        <v>2740.8225343399999</v>
      </c>
      <c r="D31" s="9">
        <f ca="1">IF($I$13="SI",B31,'Energía Transada'!B31*'Energía Transada'!$I$15)</f>
        <v>1646.2646356520002</v>
      </c>
      <c r="E31" s="20">
        <f ca="1">IF($I$13="SI",'Energía Transada'!C31*'Energía Transada'!$I$16,0)</f>
        <v>2871.1579997861395</v>
      </c>
    </row>
    <row r="32" spans="1:9" x14ac:dyDescent="0.2">
      <c r="A32" s="8">
        <v>23</v>
      </c>
      <c r="B32" s="9">
        <f>$I$3*'Punto de Medida'!C32</f>
        <v>929.90505691720011</v>
      </c>
      <c r="C32" s="20">
        <f>$I$4*'Punto de Medida'!D32</f>
        <v>2468.1648591600001</v>
      </c>
      <c r="D32" s="9">
        <f ca="1">IF($I$13="SI",B32,'Energía Transada'!B32*'Energía Transada'!$I$15)</f>
        <v>929.90505691720011</v>
      </c>
      <c r="E32" s="20">
        <f ca="1">IF($I$13="SI",'Energía Transada'!C32*'Energía Transada'!$I$16,0)</f>
        <v>2585.534521619335</v>
      </c>
    </row>
    <row r="33" spans="1:5" x14ac:dyDescent="0.2">
      <c r="A33" s="8">
        <v>24</v>
      </c>
      <c r="B33" s="9">
        <f>$I$3*'Punto de Medida'!C33</f>
        <v>969.33509254400008</v>
      </c>
      <c r="C33" s="20">
        <f>$I$4*'Punto de Medida'!D33</f>
        <v>2340.0531367399999</v>
      </c>
      <c r="D33" s="9">
        <f ca="1">IF($I$13="SI",B33,'Energía Transada'!B33*'Energía Transada'!$I$15)</f>
        <v>969.33509254400008</v>
      </c>
      <c r="E33" s="20">
        <f ca="1">IF($I$13="SI",'Energía Transada'!C33*'Energía Transada'!$I$16,0)</f>
        <v>2451.3306495758138</v>
      </c>
    </row>
    <row r="34" spans="1:5" x14ac:dyDescent="0.2">
      <c r="A34" s="8">
        <v>25</v>
      </c>
      <c r="B34" s="9">
        <f>$I$3*'Punto de Medida'!C34</f>
        <v>941.28503570920009</v>
      </c>
      <c r="C34" s="20">
        <f>$I$4*'Punto de Medida'!D34</f>
        <v>2012.0094693600001</v>
      </c>
      <c r="D34" s="9">
        <f ca="1">IF($I$13="SI",B34,'Energía Transada'!B34*'Energía Transada'!$I$15)</f>
        <v>941.28503570920009</v>
      </c>
      <c r="E34" s="20">
        <f ca="1">IF($I$13="SI",'Energía Transada'!C34*'Energía Transada'!$I$16,0)</f>
        <v>2107.6873862573902</v>
      </c>
    </row>
    <row r="35" spans="1:5" x14ac:dyDescent="0.2">
      <c r="A35" s="8">
        <v>26</v>
      </c>
      <c r="B35" s="9">
        <f>$I$3*'Punto de Medida'!C35</f>
        <v>1221.0784168128002</v>
      </c>
      <c r="C35" s="20">
        <f>$I$4*'Punto de Medida'!D35</f>
        <v>1897.8836043199999</v>
      </c>
      <c r="D35" s="9">
        <f ca="1">IF($I$13="SI",B35,'Energía Transada'!B35*'Energía Transada'!$I$15)</f>
        <v>1221.0784168128002</v>
      </c>
      <c r="E35" s="20">
        <f ca="1">IF($I$13="SI",'Energía Transada'!C35*'Energía Transada'!$I$16,0)</f>
        <v>1988.1344468435236</v>
      </c>
    </row>
    <row r="36" spans="1:5" x14ac:dyDescent="0.2">
      <c r="A36" s="8">
        <v>27</v>
      </c>
      <c r="B36" s="9">
        <f>$I$3*'Punto de Medida'!C36</f>
        <v>1699.1200771999997</v>
      </c>
      <c r="C36" s="20">
        <f>$I$4*'Punto de Medida'!D36</f>
        <v>1928.02395632</v>
      </c>
      <c r="D36" s="9">
        <f ca="1">IF($I$13="SI",B36,'Energía Transada'!B36*'Energía Transada'!$I$15)</f>
        <v>1699.1200771999997</v>
      </c>
      <c r="E36" s="20">
        <f ca="1">IF($I$13="SI",'Energía Transada'!C36*'Energía Transada'!$I$16,0)</f>
        <v>2019.7080754447672</v>
      </c>
    </row>
    <row r="37" spans="1:5" x14ac:dyDescent="0.2">
      <c r="A37" s="8">
        <v>28</v>
      </c>
      <c r="B37" s="9">
        <f>$I$3*'Punto de Medida'!C37</f>
        <v>1843.0836125520002</v>
      </c>
      <c r="C37" s="20">
        <f>$I$4*'Punto de Medida'!D37</f>
        <v>1631.3216119199999</v>
      </c>
      <c r="D37" s="9">
        <f ca="1">IF($I$13="SI",B37,'Energía Transada'!B37*'Energía Transada'!$I$15)</f>
        <v>1843.0836125520002</v>
      </c>
      <c r="E37" s="20">
        <f ca="1">IF($I$13="SI",'Energía Transada'!C37*'Energía Transada'!$I$16,0)</f>
        <v>1708.8965219763854</v>
      </c>
    </row>
    <row r="38" spans="1:5" x14ac:dyDescent="0.2">
      <c r="A38" s="8">
        <v>29</v>
      </c>
      <c r="B38" s="9">
        <f>$I$3*'Punto de Medida'!C38</f>
        <v>2267.3340872000003</v>
      </c>
      <c r="C38" s="20">
        <f>$I$4*'Punto de Medida'!D38</f>
        <v>2456.5215120600001</v>
      </c>
      <c r="D38" s="9">
        <f ca="1">IF($I$13="SI",B38,'Energía Transada'!B38*'Energía Transada'!$I$15)</f>
        <v>2267.3340872000003</v>
      </c>
      <c r="E38" s="20">
        <f ca="1">IF($I$13="SI",'Energía Transada'!C38*'Energía Transada'!$I$16,0)</f>
        <v>2573.3374936280638</v>
      </c>
    </row>
    <row r="39" spans="1:5" x14ac:dyDescent="0.2">
      <c r="A39" s="8">
        <v>30</v>
      </c>
      <c r="B39" s="9">
        <f>$I$3*'Punto de Medida'!C39</f>
        <v>1924.9878283999999</v>
      </c>
      <c r="C39" s="20">
        <f>$I$4*'Punto de Medida'!D39</f>
        <v>2546.0294103200004</v>
      </c>
      <c r="D39" s="9">
        <f ca="1">IF($I$13="SI",B39,'Energía Transada'!B39*'Energía Transada'!$I$15)</f>
        <v>1924.9878283999999</v>
      </c>
      <c r="E39" s="20">
        <f ca="1">IF($I$13="SI",'Energía Transada'!C39*'Energía Transada'!$I$16,0)</f>
        <v>2667.1017979248131</v>
      </c>
    </row>
    <row r="40" spans="1:5" x14ac:dyDescent="0.2">
      <c r="A40" s="8">
        <v>31</v>
      </c>
      <c r="B40" s="9">
        <f>$I$3*'Punto de Medida'!C40</f>
        <v>1891.2051704</v>
      </c>
      <c r="C40" s="20">
        <f>$I$4*'Punto de Medida'!D40</f>
        <v>2611.99032072</v>
      </c>
      <c r="D40" s="9">
        <f ca="1">IF($I$13="SI",B40,'Energía Transada'!B40*'Energía Transada'!$I$15)</f>
        <v>1891.2051704</v>
      </c>
      <c r="E40" s="20">
        <f ca="1">IF($I$13="SI",'Energía Transada'!C40*'Energía Transada'!$I$16,0)</f>
        <v>2736.1993747271508</v>
      </c>
    </row>
    <row r="41" spans="1:5" x14ac:dyDescent="0.2">
      <c r="A41" s="8">
        <v>32</v>
      </c>
      <c r="B41" s="9">
        <f>$I$3*'Punto de Medida'!C41</f>
        <v>1697.6344831628001</v>
      </c>
      <c r="C41" s="20">
        <f>$I$4*'Punto de Medida'!D41</f>
        <v>2675.8029498200003</v>
      </c>
      <c r="D41" s="9">
        <f ca="1">IF($I$13="SI",B41,'Energía Transada'!B41*'Energía Transada'!$I$15)</f>
        <v>1697.6344831628001</v>
      </c>
      <c r="E41" s="20">
        <f ca="1">IF($I$13="SI",'Energía Transada'!C41*'Energía Transada'!$I$16,0)</f>
        <v>2803.0465121219731</v>
      </c>
    </row>
    <row r="42" spans="1:5" x14ac:dyDescent="0.2">
      <c r="A42" s="8">
        <v>33</v>
      </c>
      <c r="B42" s="9">
        <f>$I$3*'Punto de Medida'!C42</f>
        <v>814.51990296040003</v>
      </c>
      <c r="C42" s="20">
        <f>$I$4*'Punto de Medida'!D42</f>
        <v>2866.6235406600003</v>
      </c>
      <c r="D42" s="9">
        <f ca="1">IF($I$13="SI",B42,'Energía Transada'!B42*'Energía Transada'!$I$15)</f>
        <v>814.51990296040003</v>
      </c>
      <c r="E42" s="20">
        <f ca="1">IF($I$13="SI",'Energía Transada'!C42*'Energía Transada'!$I$16,0)</f>
        <v>3002.9412732930441</v>
      </c>
    </row>
    <row r="43" spans="1:5" x14ac:dyDescent="0.2">
      <c r="A43" s="8">
        <v>34</v>
      </c>
      <c r="B43" s="9">
        <f>$I$3*'Punto de Medida'!C43</f>
        <v>1030.6111689328</v>
      </c>
      <c r="C43" s="20">
        <f>$I$4*'Punto de Medida'!D43</f>
        <v>2376.0973304199997</v>
      </c>
      <c r="D43" s="9">
        <f ca="1">IF($I$13="SI",B43,'Energía Transada'!B43*'Energía Transada'!$I$15)</f>
        <v>1030.6111689328</v>
      </c>
      <c r="E43" s="20">
        <f ca="1">IF($I$13="SI",'Energía Transada'!C43*'Energía Transada'!$I$16,0)</f>
        <v>2489.088867677699</v>
      </c>
    </row>
    <row r="44" spans="1:5" x14ac:dyDescent="0.2">
      <c r="A44" s="8">
        <v>35</v>
      </c>
      <c r="B44" s="9">
        <f>$I$3*'Punto de Medida'!C44</f>
        <v>1052.6560789108</v>
      </c>
      <c r="C44" s="20">
        <f>$I$4*'Punto de Medida'!D44</f>
        <v>2615.5288346000002</v>
      </c>
      <c r="D44" s="9">
        <f ca="1">IF($I$13="SI",B44,'Energía Transada'!B44*'Energía Transada'!$I$15)</f>
        <v>1052.6560789108</v>
      </c>
      <c r="E44" s="20">
        <f ca="1">IF($I$13="SI",'Energía Transada'!C44*'Energía Transada'!$I$16,0)</f>
        <v>2739.9061570184613</v>
      </c>
    </row>
    <row r="45" spans="1:5" x14ac:dyDescent="0.2">
      <c r="A45" s="8">
        <v>36</v>
      </c>
      <c r="B45" s="9">
        <f>$I$3*'Punto de Medida'!C45</f>
        <v>1480.0166944108003</v>
      </c>
      <c r="C45" s="20">
        <f>$I$4*'Punto de Medida'!D45</f>
        <v>1508.3925619400002</v>
      </c>
      <c r="D45" s="9">
        <f ca="1">IF($I$13="SI",B45,'Energía Transada'!B45*'Energía Transada'!$I$15)</f>
        <v>1480.0166944108003</v>
      </c>
      <c r="E45" s="20">
        <f ca="1">IF($I$13="SI",'Energía Transada'!C45*'Energía Transada'!$I$16,0)</f>
        <v>1580.121776134923</v>
      </c>
    </row>
    <row r="46" spans="1:5" x14ac:dyDescent="0.2">
      <c r="A46" s="8">
        <v>37</v>
      </c>
      <c r="B46" s="9">
        <f>$I$3*'Punto de Medida'!C46</f>
        <v>1782.5575040000001</v>
      </c>
      <c r="C46" s="20">
        <f>$I$4*'Punto de Medida'!D46</f>
        <v>1661.5270262799997</v>
      </c>
      <c r="D46" s="9">
        <f ca="1">IF($I$13="SI",B46,'Energía Transada'!B46*'Energía Transada'!$I$15)</f>
        <v>1782.5575040000001</v>
      </c>
      <c r="E46" s="20">
        <f ca="1">IF($I$13="SI",'Energía Transada'!C46*'Energía Transada'!$I$16,0)</f>
        <v>1740.5383068748929</v>
      </c>
    </row>
    <row r="47" spans="1:5" x14ac:dyDescent="0.2">
      <c r="A47" s="8">
        <v>38</v>
      </c>
      <c r="B47" s="9">
        <f>$I$3*'Punto de Medida'!C47</f>
        <v>2423.3500200000003</v>
      </c>
      <c r="C47" s="20">
        <f>$I$4*'Punto de Medida'!D47</f>
        <v>1528.8935582799998</v>
      </c>
      <c r="D47" s="9">
        <f ca="1">IF($I$13="SI",B47,'Energía Transada'!B47*'Energía Transada'!$I$15)</f>
        <v>2423.3500200000003</v>
      </c>
      <c r="E47" s="20">
        <f ca="1">IF($I$13="SI",'Energía Transada'!C47*'Energía Transada'!$I$16,0)</f>
        <v>1601.597664817132</v>
      </c>
    </row>
    <row r="48" spans="1:5" x14ac:dyDescent="0.2">
      <c r="A48" s="8">
        <v>39</v>
      </c>
      <c r="B48" s="9">
        <f>$I$3*'Punto de Medida'!C48</f>
        <v>2886.8672196000002</v>
      </c>
      <c r="C48" s="20">
        <f>$I$4*'Punto de Medida'!D48</f>
        <v>838.17242629779992</v>
      </c>
      <c r="D48" s="9">
        <f ca="1">IF($I$13="SI",B48,'Energía Transada'!B48*'Energía Transada'!$I$15)</f>
        <v>2886.8672196000002</v>
      </c>
      <c r="E48" s="20">
        <f ca="1">IF($I$13="SI",'Energía Transada'!C48*'Energía Transada'!$I$16,0)</f>
        <v>878.03038570119861</v>
      </c>
    </row>
    <row r="49" spans="1:5" x14ac:dyDescent="0.2">
      <c r="A49" s="8">
        <v>40</v>
      </c>
      <c r="B49" s="9">
        <f>$I$3*'Punto de Medida'!C49</f>
        <v>3335.6775087999999</v>
      </c>
      <c r="C49" s="20">
        <f>$I$4*'Punto de Medida'!D49</f>
        <v>157.77950161819999</v>
      </c>
      <c r="D49" s="9">
        <f ca="1">IF($I$13="SI",B49,'Energía Transada'!B49*'Energía Transada'!$I$15)</f>
        <v>3335.6775087999999</v>
      </c>
      <c r="E49" s="20">
        <f ca="1">IF($I$13="SI",'Energía Transada'!C49*'Energía Transada'!$I$16,0)</f>
        <v>165.28245539343229</v>
      </c>
    </row>
    <row r="50" spans="1:5" x14ac:dyDescent="0.2">
      <c r="A50" s="8">
        <v>41</v>
      </c>
      <c r="B50" s="9">
        <f>$I$3*'Punto de Medida'!C50</f>
        <v>3801.9723924</v>
      </c>
      <c r="C50" s="20">
        <f>$I$4*'Punto de Medida'!D50</f>
        <v>612.76342888640011</v>
      </c>
      <c r="D50" s="9">
        <f ca="1">IF($I$13="SI",B50,'Energía Transada'!B50*'Energía Transada'!$I$15)</f>
        <v>3801.9723924</v>
      </c>
      <c r="E50" s="20">
        <f ca="1">IF($I$13="SI",'Energía Transada'!C50*'Energía Transada'!$I$16,0)</f>
        <v>641.9024211821976</v>
      </c>
    </row>
    <row r="51" spans="1:5" x14ac:dyDescent="0.2">
      <c r="A51" s="8">
        <v>42</v>
      </c>
      <c r="B51" s="9">
        <f>$I$3*'Punto de Medida'!C51</f>
        <v>4076.3375380000002</v>
      </c>
      <c r="C51" s="20">
        <f>$I$4*'Punto de Medida'!D51</f>
        <v>177.40190905580002</v>
      </c>
      <c r="D51" s="9">
        <f ca="1">IF($I$13="SI",B51,'Energía Transada'!B51*'Energía Transada'!$I$15)</f>
        <v>4076.3375380000002</v>
      </c>
      <c r="E51" s="20">
        <f ca="1">IF($I$13="SI",'Energía Transada'!C51*'Energía Transada'!$I$16,0)</f>
        <v>185.8379752724656</v>
      </c>
    </row>
    <row r="52" spans="1:5" x14ac:dyDescent="0.2">
      <c r="A52" s="8">
        <v>43</v>
      </c>
      <c r="B52" s="9">
        <f>$I$3*'Punto de Medida'!C52</f>
        <v>4044.1345672000002</v>
      </c>
      <c r="C52" s="20">
        <f>$I$4*'Punto de Medida'!D52</f>
        <v>1070.5631488200002</v>
      </c>
      <c r="D52" s="9">
        <f ca="1">IF($I$13="SI",B52,'Energía Transada'!B52*'Energía Transada'!$I$15)</f>
        <v>4044.1345672000002</v>
      </c>
      <c r="E52" s="20">
        <f ca="1">IF($I$13="SI",'Energía Transada'!C52*'Energía Transada'!$I$16,0)</f>
        <v>1121.4720801874005</v>
      </c>
    </row>
    <row r="53" spans="1:5" x14ac:dyDescent="0.2">
      <c r="A53" s="8">
        <v>44</v>
      </c>
      <c r="B53" s="9">
        <f>$I$3*'Punto de Medida'!C53</f>
        <v>3751.8192712</v>
      </c>
      <c r="C53" s="20">
        <f>$I$4*'Punto de Medida'!D53</f>
        <v>695.77619817859988</v>
      </c>
      <c r="D53" s="9">
        <f ca="1">IF($I$13="SI",B53,'Energía Transada'!B53*'Energía Transada'!$I$15)</f>
        <v>3751.8192712</v>
      </c>
      <c r="E53" s="20">
        <f ca="1">IF($I$13="SI",'Energía Transada'!C53*'Energía Transada'!$I$16,0)</f>
        <v>728.86273096201137</v>
      </c>
    </row>
    <row r="54" spans="1:5" x14ac:dyDescent="0.2">
      <c r="A54" s="8">
        <v>45</v>
      </c>
      <c r="B54" s="9">
        <f>$I$3*'Punto de Medida'!C54</f>
        <v>3599.0976476000001</v>
      </c>
      <c r="C54" s="20">
        <f>$I$4*'Punto de Medida'!D54</f>
        <v>321.51027897339998</v>
      </c>
      <c r="D54" s="9">
        <f ca="1">IF($I$13="SI",B54,'Energía Transada'!B54*'Energía Transada'!$I$15)</f>
        <v>3599.0976476000001</v>
      </c>
      <c r="E54" s="20">
        <f ca="1">IF($I$13="SI",'Energía Transada'!C54*'Energía Transada'!$I$16,0)</f>
        <v>336.79918999580116</v>
      </c>
    </row>
    <row r="55" spans="1:5" x14ac:dyDescent="0.2">
      <c r="A55" s="8">
        <v>46</v>
      </c>
      <c r="B55" s="9">
        <f>$I$3*'Punto de Medida'!C55</f>
        <v>3611.4263640000004</v>
      </c>
      <c r="C55" s="20">
        <f>$I$4*'Punto de Medida'!D55</f>
        <v>699.85127915999999</v>
      </c>
      <c r="D55" s="9">
        <f ca="1">IF($I$13="SI",B55,'Energía Transada'!B55*'Energía Transada'!$I$15)</f>
        <v>3611.4263640000004</v>
      </c>
      <c r="E55" s="20">
        <f ca="1">IF($I$13="SI",'Energía Transada'!C55*'Energía Transada'!$I$16,0)</f>
        <v>733.1315959516013</v>
      </c>
    </row>
    <row r="56" spans="1:5" x14ac:dyDescent="0.2">
      <c r="A56" s="8">
        <v>47</v>
      </c>
      <c r="B56" s="9">
        <f>$I$3*'Punto de Medida'!C56</f>
        <v>3553.2127267000005</v>
      </c>
      <c r="C56" s="20">
        <f>$I$4*'Punto de Medida'!D56</f>
        <v>1593.0691451400003</v>
      </c>
      <c r="D56" s="9">
        <f ca="1">IF($I$13="SI",B56,'Energía Transada'!B56*'Energía Transada'!$I$15)</f>
        <v>3553.2127267000005</v>
      </c>
      <c r="E56" s="20">
        <f ca="1">IF($I$13="SI",'Energía Transada'!C56*'Energía Transada'!$I$16,0)</f>
        <v>1668.825019852153</v>
      </c>
    </row>
    <row r="57" spans="1:5" x14ac:dyDescent="0.2">
      <c r="A57" s="8">
        <v>48</v>
      </c>
      <c r="B57" s="9">
        <f>$I$3*'Punto de Medida'!C57</f>
        <v>3272.5544488000005</v>
      </c>
      <c r="C57" s="20">
        <f>$I$4*'Punto de Medida'!D57</f>
        <v>2157.7515436399999</v>
      </c>
      <c r="D57" s="9">
        <f ca="1">IF($I$13="SI",B57,'Energía Transada'!B57*'Energía Transada'!$I$15)</f>
        <v>3272.5544488000005</v>
      </c>
      <c r="E57" s="20">
        <f ca="1">IF($I$13="SI",'Energía Transada'!C57*'Energía Transada'!$I$16,0)</f>
        <v>2260.3599935610991</v>
      </c>
    </row>
    <row r="58" spans="1:5" x14ac:dyDescent="0.2">
      <c r="A58" s="8">
        <v>49</v>
      </c>
      <c r="B58" s="9">
        <f>$I$3*'Punto de Medida'!C58</f>
        <v>3039.3736828000001</v>
      </c>
      <c r="C58" s="20">
        <f>$I$4*'Punto de Medida'!D58</f>
        <v>1755.6494141999999</v>
      </c>
      <c r="D58" s="9">
        <f ca="1">IF($I$13="SI",B58,'Energía Transada'!B58*'Energía Transada'!$I$15)</f>
        <v>3039.3736828000001</v>
      </c>
      <c r="E58" s="20">
        <f ca="1">IF($I$13="SI",'Energía Transada'!C58*'Energía Transada'!$I$16,0)</f>
        <v>1839.136535563405</v>
      </c>
    </row>
    <row r="59" spans="1:5" x14ac:dyDescent="0.2">
      <c r="A59" s="8">
        <v>50</v>
      </c>
      <c r="B59" s="9">
        <f>$I$3*'Punto de Medida'!C59</f>
        <v>3574.2053983999999</v>
      </c>
      <c r="C59" s="20">
        <f>$I$4*'Punto de Medida'!D59</f>
        <v>2565.3479196400003</v>
      </c>
      <c r="D59" s="9">
        <f ca="1">IF($I$13="SI",B59,'Energía Transada'!B59*'Energía Transada'!$I$15)</f>
        <v>3574.2053983999999</v>
      </c>
      <c r="E59" s="20">
        <f ca="1">IF($I$13="SI",'Energía Transada'!C59*'Energía Transada'!$I$16,0)</f>
        <v>2687.3389682936045</v>
      </c>
    </row>
    <row r="60" spans="1:5" x14ac:dyDescent="0.2">
      <c r="A60" s="8">
        <v>51</v>
      </c>
      <c r="B60" s="9">
        <f>$I$3*'Punto de Medida'!C60</f>
        <v>3336.1930056000001</v>
      </c>
      <c r="C60" s="20">
        <f>$I$4*'Punto de Medida'!D60</f>
        <v>3183.3967829399999</v>
      </c>
      <c r="D60" s="9">
        <f ca="1">IF($I$13="SI",B60,'Energía Transada'!B60*'Energía Transada'!$I$15)</f>
        <v>3336.1930056000001</v>
      </c>
      <c r="E60" s="20">
        <f ca="1">IF($I$13="SI",'Energía Transada'!C60*'Energía Transada'!$I$16,0)</f>
        <v>3334.7781643340127</v>
      </c>
    </row>
    <row r="61" spans="1:5" x14ac:dyDescent="0.2">
      <c r="A61" s="8">
        <v>52</v>
      </c>
      <c r="B61" s="9">
        <f>$I$3*'Punto de Medida'!C61</f>
        <v>2584.4190736000005</v>
      </c>
      <c r="C61" s="20">
        <f>$I$4*'Punto de Medida'!D61</f>
        <v>3427.8154334599999</v>
      </c>
      <c r="D61" s="9">
        <f ca="1">IF($I$13="SI",B61,'Energía Transada'!B61*'Energía Transada'!$I$15)</f>
        <v>2584.4190736000005</v>
      </c>
      <c r="E61" s="20">
        <f ca="1">IF($I$13="SI",'Energía Transada'!C61*'Energía Transada'!$I$16,0)</f>
        <v>3590.8197558434822</v>
      </c>
    </row>
    <row r="62" spans="1:5" x14ac:dyDescent="0.2">
      <c r="A62" s="8">
        <v>53</v>
      </c>
      <c r="B62" s="9">
        <f>$I$3*'Punto de Medida'!C62</f>
        <v>2204.2101536</v>
      </c>
      <c r="C62" s="20">
        <f>$I$4*'Punto de Medida'!D62</f>
        <v>3295.9900269999998</v>
      </c>
      <c r="D62" s="9">
        <f ca="1">IF($I$13="SI",B62,'Energía Transada'!B62*'Energía Transada'!$I$15)</f>
        <v>2204.2101536</v>
      </c>
      <c r="E62" s="20">
        <f ca="1">IF($I$13="SI",'Energía Transada'!C62*'Energía Transada'!$I$16,0)</f>
        <v>3452.7256014097179</v>
      </c>
    </row>
    <row r="63" spans="1:5" x14ac:dyDescent="0.2">
      <c r="A63" s="8">
        <v>54</v>
      </c>
      <c r="B63" s="9">
        <f>$I$3*'Punto de Medida'!C63</f>
        <v>2048.4111622519999</v>
      </c>
      <c r="C63" s="20">
        <f>$I$4*'Punto de Medida'!D63</f>
        <v>3352.6648258400005</v>
      </c>
      <c r="D63" s="9">
        <f ca="1">IF($I$13="SI",B63,'Energía Transada'!B63*'Energía Transada'!$I$15)</f>
        <v>2048.4111622519999</v>
      </c>
      <c r="E63" s="20">
        <f ca="1">IF($I$13="SI",'Energía Transada'!C63*'Energía Transada'!$I$16,0)</f>
        <v>3512.0954803555369</v>
      </c>
    </row>
    <row r="64" spans="1:5" x14ac:dyDescent="0.2">
      <c r="A64" s="8">
        <v>55</v>
      </c>
      <c r="B64" s="9">
        <f>$I$3*'Punto de Medida'!C64</f>
        <v>1934.9683080000002</v>
      </c>
      <c r="C64" s="20">
        <f>$I$4*'Punto de Medida'!D64</f>
        <v>3404.55531548</v>
      </c>
      <c r="D64" s="9">
        <f ca="1">IF($I$13="SI",B64,'Energía Transada'!B64*'Energía Transada'!$I$15)</f>
        <v>1934.9683080000002</v>
      </c>
      <c r="E64" s="20">
        <f ca="1">IF($I$13="SI",'Energía Transada'!C64*'Energía Transada'!$I$16,0)</f>
        <v>3566.4535398709008</v>
      </c>
    </row>
    <row r="65" spans="1:5" x14ac:dyDescent="0.2">
      <c r="A65" s="8">
        <v>56</v>
      </c>
      <c r="B65" s="9">
        <f>$I$3*'Punto de Medida'!C65</f>
        <v>1789.1982472</v>
      </c>
      <c r="C65" s="20">
        <f>$I$4*'Punto de Medida'!D65</f>
        <v>3276.5126499600001</v>
      </c>
      <c r="D65" s="9">
        <f ca="1">IF($I$13="SI",B65,'Energía Transada'!B65*'Energía Transada'!$I$15)</f>
        <v>1789.1982472</v>
      </c>
      <c r="E65" s="20">
        <f ca="1">IF($I$13="SI",'Energía Transada'!C65*'Energía Transada'!$I$16,0)</f>
        <v>3432.3220086186539</v>
      </c>
    </row>
    <row r="66" spans="1:5" x14ac:dyDescent="0.2">
      <c r="A66" s="8">
        <v>57</v>
      </c>
      <c r="B66" s="9">
        <f>$I$3*'Punto de Medida'!C66</f>
        <v>1344.4937379692003</v>
      </c>
      <c r="C66" s="20">
        <f>$I$4*'Punto de Medida'!D66</f>
        <v>2714.6264442000002</v>
      </c>
      <c r="D66" s="9">
        <f ca="1">IF($I$13="SI",B66,'Energía Transada'!B66*'Energía Transada'!$I$15)</f>
        <v>1344.4937379692003</v>
      </c>
      <c r="E66" s="20">
        <f ca="1">IF($I$13="SI",'Energía Transada'!C66*'Energía Transada'!$I$16,0)</f>
        <v>2843.7161961574011</v>
      </c>
    </row>
    <row r="67" spans="1:5" x14ac:dyDescent="0.2">
      <c r="A67" s="8">
        <v>58</v>
      </c>
      <c r="B67" s="9">
        <f>$I$3*'Punto de Medida'!C67</f>
        <v>1082.9775988304</v>
      </c>
      <c r="C67" s="20">
        <f>$I$4*'Punto de Medida'!D67</f>
        <v>1553.17698602</v>
      </c>
      <c r="D67" s="9">
        <f ca="1">IF($I$13="SI",B67,'Energía Transada'!B67*'Energía Transada'!$I$15)</f>
        <v>1082.9775988304</v>
      </c>
      <c r="E67" s="20">
        <f ca="1">IF($I$13="SI",'Energía Transada'!C67*'Energía Transada'!$I$16,0)</f>
        <v>1627.0358524211754</v>
      </c>
    </row>
    <row r="68" spans="1:5" x14ac:dyDescent="0.2">
      <c r="A68" s="8">
        <v>59</v>
      </c>
      <c r="B68" s="9">
        <f>$I$3*'Punto de Medida'!C68</f>
        <v>1399.946413502</v>
      </c>
      <c r="C68" s="20">
        <f>$I$4*'Punto de Medida'!D68</f>
        <v>775.6720851</v>
      </c>
      <c r="D68" s="9">
        <f ca="1">IF($I$13="SI",B68,'Energía Transada'!B68*'Energía Transada'!$I$15)</f>
        <v>1399.946413502</v>
      </c>
      <c r="E68" s="20">
        <f ca="1">IF($I$13="SI",'Energía Transada'!C68*'Energía Transada'!$I$16,0)</f>
        <v>812.55793997693047</v>
      </c>
    </row>
    <row r="69" spans="1:5" x14ac:dyDescent="0.2">
      <c r="A69" s="8">
        <v>60</v>
      </c>
      <c r="B69" s="9">
        <f>$I$3*'Punto de Medida'!C69</f>
        <v>1546.0307936891998</v>
      </c>
      <c r="C69" s="20">
        <f>$I$4*'Punto de Medida'!D69</f>
        <v>645.81677707139988</v>
      </c>
      <c r="D69" s="9">
        <f ca="1">IF($I$13="SI",B69,'Energía Transada'!B69*'Energía Transada'!$I$15)</f>
        <v>1546.0307936891998</v>
      </c>
      <c r="E69" s="20">
        <f ca="1">IF($I$13="SI",'Energía Transada'!C69*'Energía Transada'!$I$16,0)</f>
        <v>676.5275688785739</v>
      </c>
    </row>
    <row r="70" spans="1:5" x14ac:dyDescent="0.2">
      <c r="A70" s="8">
        <v>61</v>
      </c>
      <c r="B70" s="9">
        <f>$I$3*'Punto de Medida'!C70</f>
        <v>2115.5874739999999</v>
      </c>
      <c r="C70" s="20">
        <f>$I$4*'Punto de Medida'!D70</f>
        <v>649.75606757160006</v>
      </c>
      <c r="D70" s="9">
        <f ca="1">IF($I$13="SI",B70,'Energía Transada'!B70*'Energía Transada'!$I$15)</f>
        <v>2115.5874739999999</v>
      </c>
      <c r="E70" s="20">
        <f ca="1">IF($I$13="SI",'Energía Transada'!C70*'Energía Transada'!$I$16,0)</f>
        <v>680.65418608615414</v>
      </c>
    </row>
    <row r="71" spans="1:5" x14ac:dyDescent="0.2">
      <c r="A71" s="8">
        <v>62</v>
      </c>
      <c r="B71" s="9">
        <f>$I$3*'Punto de Medida'!C71</f>
        <v>2424.9429749999999</v>
      </c>
      <c r="C71" s="20">
        <f>$I$4*'Punto de Medida'!D71</f>
        <v>237.66127720059998</v>
      </c>
      <c r="D71" s="9">
        <f ca="1">IF($I$13="SI",B71,'Energía Transada'!B71*'Energía Transada'!$I$15)</f>
        <v>2424.9429749999999</v>
      </c>
      <c r="E71" s="20">
        <f ca="1">IF($I$13="SI",'Energía Transada'!C71*'Energía Transada'!$I$16,0)</f>
        <v>248.96288202702237</v>
      </c>
    </row>
    <row r="72" spans="1:5" x14ac:dyDescent="0.2">
      <c r="A72" s="8">
        <v>63</v>
      </c>
      <c r="B72" s="9">
        <f>$I$3*'Punto de Medida'!C72</f>
        <v>2815.7767092000004</v>
      </c>
      <c r="C72" s="20">
        <f>$I$4*'Punto de Medida'!D72</f>
        <v>75.386347977599996</v>
      </c>
      <c r="D72" s="9">
        <f ca="1">IF($I$13="SI",B72,'Energía Transada'!B72*'Energía Transada'!$I$15)</f>
        <v>2815.7767092000004</v>
      </c>
      <c r="E72" s="20">
        <f ca="1">IF($I$13="SI",'Energía Transada'!C72*'Energía Transada'!$I$16,0)</f>
        <v>78.971226104089553</v>
      </c>
    </row>
    <row r="73" spans="1:5" x14ac:dyDescent="0.2">
      <c r="A73" s="8">
        <v>64</v>
      </c>
      <c r="B73" s="9">
        <f>$I$3*'Punto de Medida'!C73</f>
        <v>2756.0056524000001</v>
      </c>
      <c r="C73" s="20">
        <f>$I$4*'Punto de Medida'!D73</f>
        <v>5.5671504526</v>
      </c>
      <c r="D73" s="9">
        <f ca="1">IF($I$13="SI",B73,'Energía Transada'!B73*'Energía Transada'!$I$15)</f>
        <v>2756.0056524000001</v>
      </c>
      <c r="E73" s="20">
        <f ca="1">IF($I$13="SI",'Energía Transada'!C73*'Energía Transada'!$I$16,0)</f>
        <v>5.8318874563122938</v>
      </c>
    </row>
    <row r="74" spans="1:5" x14ac:dyDescent="0.2">
      <c r="A74" s="8">
        <v>65</v>
      </c>
      <c r="B74" s="9">
        <f>$I$3*'Punto de Medida'!C74</f>
        <v>2504.8571912000002</v>
      </c>
      <c r="C74" s="20">
        <f>$I$4*'Punto de Medida'!D74</f>
        <v>22.400137738000005</v>
      </c>
      <c r="D74" s="9">
        <f ca="1">IF($I$13="SI",B74,'Energía Transada'!B74*'Energía Transada'!$I$15)</f>
        <v>2504.8571912000002</v>
      </c>
      <c r="E74" s="20">
        <f ca="1">IF($I$13="SI",'Energía Transada'!C74*'Energía Transada'!$I$16,0)</f>
        <v>23.465340735115213</v>
      </c>
    </row>
    <row r="75" spans="1:5" x14ac:dyDescent="0.2">
      <c r="A75" s="8">
        <v>66</v>
      </c>
      <c r="B75" s="9">
        <f>$I$3*'Punto de Medida'!C75</f>
        <v>2338.5668851999999</v>
      </c>
      <c r="C75" s="20">
        <f>$I$4*'Punto de Medida'!D75</f>
        <v>3.0101397127999996</v>
      </c>
      <c r="D75" s="9">
        <f ca="1">IF($I$13="SI",B75,'Energía Transada'!B75*'Energía Transada'!$I$15)</f>
        <v>2338.5668851999999</v>
      </c>
      <c r="E75" s="20">
        <f ca="1">IF($I$13="SI",'Energía Transada'!C75*'Energía Transada'!$I$16,0)</f>
        <v>3.1532821292133888</v>
      </c>
    </row>
    <row r="76" spans="1:5" x14ac:dyDescent="0.2">
      <c r="A76" s="8">
        <v>67</v>
      </c>
      <c r="B76" s="9">
        <f>$I$3*'Punto de Medida'!C76</f>
        <v>2105.7282453480002</v>
      </c>
      <c r="C76" s="20">
        <f>$I$4*'Punto de Medida'!D76</f>
        <v>3.6236816000000003E-3</v>
      </c>
      <c r="D76" s="9">
        <f ca="1">IF($I$13="SI",B76,'Energía Transada'!B76*'Energía Transada'!$I$15)</f>
        <v>2105.7282453480002</v>
      </c>
      <c r="E76" s="20">
        <f ca="1">IF($I$13="SI",'Energía Transada'!C76*'Energía Transada'!$I$16,0)</f>
        <v>3.796000027058738E-3</v>
      </c>
    </row>
    <row r="77" spans="1:5" x14ac:dyDescent="0.2">
      <c r="A77" s="8">
        <v>68</v>
      </c>
      <c r="B77" s="9">
        <f>$I$3*'Punto de Medida'!C77</f>
        <v>1728.5530807999999</v>
      </c>
      <c r="C77" s="20">
        <f>$I$4*'Punto de Medida'!D77</f>
        <v>682.96713198780003</v>
      </c>
      <c r="D77" s="9">
        <f ca="1">IF($I$13="SI",B77,'Energía Transada'!B77*'Energía Transada'!$I$15)</f>
        <v>1728.5530807999999</v>
      </c>
      <c r="E77" s="20">
        <f ca="1">IF($I$13="SI",'Energía Transada'!C77*'Energía Transada'!$I$16,0)</f>
        <v>715.44454995878152</v>
      </c>
    </row>
    <row r="78" spans="1:5" x14ac:dyDescent="0.2">
      <c r="A78" s="8">
        <v>69</v>
      </c>
      <c r="B78" s="9">
        <f>$I$3*'Punto de Medida'!C78</f>
        <v>1326.3712464912001</v>
      </c>
      <c r="C78" s="20">
        <f>$I$4*'Punto de Medida'!D78</f>
        <v>2300.4541562200002</v>
      </c>
      <c r="D78" s="9">
        <f ca="1">IF($I$13="SI",B78,'Energía Transada'!B78*'Energía Transada'!$I$15)</f>
        <v>1326.3712464912001</v>
      </c>
      <c r="E78" s="20">
        <f ca="1">IF($I$13="SI",'Energía Transada'!C78*'Energía Transada'!$I$16,0)</f>
        <v>2409.8486023878331</v>
      </c>
    </row>
    <row r="79" spans="1:5" x14ac:dyDescent="0.2">
      <c r="A79" s="8">
        <v>70</v>
      </c>
      <c r="B79" s="9">
        <f>$I$3*'Punto de Medida'!C79</f>
        <v>1644.7289404000003</v>
      </c>
      <c r="C79" s="20">
        <f>$I$4*'Punto de Medida'!D79</f>
        <v>2308.08601232</v>
      </c>
      <c r="D79" s="9">
        <f ca="1">IF($I$13="SI",B79,'Energía Transada'!B79*'Energía Transada'!$I$15)</f>
        <v>1644.7289404000003</v>
      </c>
      <c r="E79" s="20">
        <f ca="1">IF($I$13="SI",'Energía Transada'!C79*'Energía Transada'!$I$16,0)</f>
        <v>2417.8433792915507</v>
      </c>
    </row>
    <row r="80" spans="1:5" x14ac:dyDescent="0.2">
      <c r="A80" s="8">
        <v>71</v>
      </c>
      <c r="B80" s="9">
        <f>$I$3*'Punto de Medida'!C80</f>
        <v>2148.0278820000003</v>
      </c>
      <c r="C80" s="20">
        <f>$I$4*'Punto de Medida'!D80</f>
        <v>3472.9974837799996</v>
      </c>
      <c r="D80" s="9">
        <f ca="1">IF($I$13="SI",B80,'Energía Transada'!B80*'Energía Transada'!$I$15)</f>
        <v>2148.0278820000003</v>
      </c>
      <c r="E80" s="20">
        <f ca="1">IF($I$13="SI",'Energía Transada'!C80*'Energía Transada'!$I$16,0)</f>
        <v>3638.1503668544738</v>
      </c>
    </row>
    <row r="81" spans="1:5" x14ac:dyDescent="0.2">
      <c r="A81" s="8">
        <v>72</v>
      </c>
      <c r="B81" s="9">
        <f>$I$3*'Punto de Medida'!C81</f>
        <v>2211.5117752000001</v>
      </c>
      <c r="C81" s="20">
        <f>$I$4*'Punto de Medida'!D81</f>
        <v>3041.9253878200002</v>
      </c>
      <c r="D81" s="9">
        <f ca="1">IF($I$13="SI",B81,'Energía Transada'!B81*'Energía Transada'!$I$15)</f>
        <v>2211.5117752000001</v>
      </c>
      <c r="E81" s="20">
        <f ca="1">IF($I$13="SI",'Energía Transada'!C81*'Energía Transada'!$I$16,0)</f>
        <v>3186.5793215594281</v>
      </c>
    </row>
    <row r="82" spans="1:5" x14ac:dyDescent="0.2">
      <c r="A82" s="8">
        <v>73</v>
      </c>
      <c r="B82" s="9">
        <f>$I$3*'Punto de Medida'!C82</f>
        <v>2886.0915356</v>
      </c>
      <c r="C82" s="20">
        <f>$I$4*'Punto de Medida'!D82</f>
        <v>3406.9819469399999</v>
      </c>
      <c r="D82" s="9">
        <f ca="1">IF($I$13="SI",B82,'Energía Transada'!B82*'Energía Transada'!$I$15)</f>
        <v>2886.0915356</v>
      </c>
      <c r="E82" s="20">
        <f ca="1">IF($I$13="SI",'Energía Transada'!C82*'Energía Transada'!$I$16,0)</f>
        <v>3568.9955659384841</v>
      </c>
    </row>
    <row r="83" spans="1:5" x14ac:dyDescent="0.2">
      <c r="A83" s="8">
        <v>74</v>
      </c>
      <c r="B83" s="9">
        <f>$I$3*'Punto de Medida'!C83</f>
        <v>2423.3875120000002</v>
      </c>
      <c r="C83" s="20">
        <f>$I$4*'Punto de Medida'!D83</f>
        <v>3988.24871742</v>
      </c>
      <c r="D83" s="9">
        <f ca="1">IF($I$13="SI",B83,'Energía Transada'!B83*'Energía Transada'!$I$15)</f>
        <v>2423.3875120000002</v>
      </c>
      <c r="E83" s="20">
        <f ca="1">IF($I$13="SI",'Energía Transada'!C83*'Energía Transada'!$I$16,0)</f>
        <v>4177.9035551145816</v>
      </c>
    </row>
    <row r="84" spans="1:5" x14ac:dyDescent="0.2">
      <c r="A84" s="8">
        <v>75</v>
      </c>
      <c r="B84" s="9">
        <f>$I$3*'Punto de Medida'!C84</f>
        <v>2326.397892</v>
      </c>
      <c r="C84" s="20">
        <f>$I$4*'Punto de Medida'!D84</f>
        <v>4091.6692594800002</v>
      </c>
      <c r="D84" s="9">
        <f ca="1">IF($I$13="SI",B84,'Energía Transada'!B84*'Energía Transada'!$I$15)</f>
        <v>2326.397892</v>
      </c>
      <c r="E84" s="20">
        <f ca="1">IF($I$13="SI",'Energía Transada'!C84*'Energía Transada'!$I$16,0)</f>
        <v>4286.2420969053919</v>
      </c>
    </row>
    <row r="85" spans="1:5" x14ac:dyDescent="0.2">
      <c r="A85" s="8">
        <v>76</v>
      </c>
      <c r="B85" s="9">
        <f>$I$3*'Punto de Medida'!C85</f>
        <v>2294.5134212000003</v>
      </c>
      <c r="C85" s="20">
        <f>$I$4*'Punto de Medida'!D85</f>
        <v>4161.4593418200002</v>
      </c>
      <c r="D85" s="9">
        <f ca="1">IF($I$13="SI",B85,'Energía Transada'!B85*'Energía Transada'!$I$15)</f>
        <v>2294.5134212000003</v>
      </c>
      <c r="E85" s="20">
        <f ca="1">IF($I$13="SI",'Energía Transada'!C85*'Energía Transada'!$I$16,0)</f>
        <v>4359.3509358417577</v>
      </c>
    </row>
    <row r="86" spans="1:5" x14ac:dyDescent="0.2">
      <c r="A86" s="8">
        <v>77</v>
      </c>
      <c r="B86" s="9">
        <f>$I$3*'Punto de Medida'!C86</f>
        <v>2084.0124396000001</v>
      </c>
      <c r="C86" s="20">
        <f>$I$4*'Punto de Medida'!D86</f>
        <v>4065.4781219800002</v>
      </c>
      <c r="D86" s="9">
        <f ca="1">IF($I$13="SI",B86,'Energía Transada'!B86*'Energía Transada'!$I$15)</f>
        <v>2084.0124396000001</v>
      </c>
      <c r="E86" s="20">
        <f ca="1">IF($I$13="SI",'Energía Transada'!C86*'Energía Transada'!$I$16,0)</f>
        <v>4258.8054814315883</v>
      </c>
    </row>
    <row r="87" spans="1:5" x14ac:dyDescent="0.2">
      <c r="A87" s="8">
        <v>78</v>
      </c>
      <c r="B87" s="9">
        <f>$I$3*'Punto de Medida'!C87</f>
        <v>2117.1275696479997</v>
      </c>
      <c r="C87" s="20">
        <f>$I$4*'Punto de Medida'!D87</f>
        <v>3565.94665614</v>
      </c>
      <c r="D87" s="9">
        <f ca="1">IF($I$13="SI",B87,'Energía Transada'!B87*'Energía Transada'!$I$15)</f>
        <v>2117.1275696479997</v>
      </c>
      <c r="E87" s="20">
        <f ca="1">IF($I$13="SI",'Energía Transada'!C87*'Energía Transada'!$I$16,0)</f>
        <v>3735.5195895791326</v>
      </c>
    </row>
    <row r="88" spans="1:5" x14ac:dyDescent="0.2">
      <c r="A88" s="8">
        <v>79</v>
      </c>
      <c r="B88" s="9">
        <f>$I$3*'Punto de Medida'!C88</f>
        <v>1926.1508448000002</v>
      </c>
      <c r="C88" s="20">
        <f>$I$4*'Punto de Medida'!D88</f>
        <v>3594.6294137599998</v>
      </c>
      <c r="D88" s="9">
        <f ca="1">IF($I$13="SI",B88,'Energía Transada'!B88*'Energía Transada'!$I$15)</f>
        <v>1926.1508448000002</v>
      </c>
      <c r="E88" s="20">
        <f ca="1">IF($I$13="SI",'Energía Transada'!C88*'Energía Transada'!$I$16,0)</f>
        <v>3765.5663102130975</v>
      </c>
    </row>
    <row r="89" spans="1:5" x14ac:dyDescent="0.2">
      <c r="A89" s="8">
        <v>80</v>
      </c>
      <c r="B89" s="9">
        <f>$I$3*'Punto de Medida'!C89</f>
        <v>1384.1432718932001</v>
      </c>
      <c r="C89" s="20">
        <f>$I$4*'Punto de Medida'!D89</f>
        <v>4214.1099437800003</v>
      </c>
      <c r="D89" s="9">
        <f ca="1">IF($I$13="SI",B89,'Energía Transada'!B89*'Energía Transada'!$I$15)</f>
        <v>1384.1432718932001</v>
      </c>
      <c r="E89" s="20">
        <f ca="1">IF($I$13="SI",'Energía Transada'!C89*'Energía Transada'!$I$16,0)</f>
        <v>4414.5052536120656</v>
      </c>
    </row>
    <row r="90" spans="1:5" x14ac:dyDescent="0.2">
      <c r="A90" s="8">
        <v>81</v>
      </c>
      <c r="B90" s="9">
        <f>$I$3*'Punto de Medida'!C90</f>
        <v>906.19436929840015</v>
      </c>
      <c r="C90" s="20">
        <f>$I$4*'Punto de Medida'!D90</f>
        <v>4233.9255006399999</v>
      </c>
      <c r="D90" s="9">
        <f ca="1">IF($I$13="SI",B90,'Energía Transada'!B90*'Energía Transada'!$I$15)</f>
        <v>906.19436929840015</v>
      </c>
      <c r="E90" s="20">
        <f ca="1">IF($I$13="SI",'Energía Transada'!C90*'Energía Transada'!$I$16,0)</f>
        <v>4435.2631078277182</v>
      </c>
    </row>
    <row r="91" spans="1:5" x14ac:dyDescent="0.2">
      <c r="A91" s="8">
        <v>82</v>
      </c>
      <c r="B91" s="9">
        <f>$I$3*'Punto de Medida'!C91</f>
        <v>701.83330548239996</v>
      </c>
      <c r="C91" s="20">
        <f>$I$4*'Punto de Medida'!D91</f>
        <v>3391.6236923800002</v>
      </c>
      <c r="D91" s="9">
        <f ca="1">IF($I$13="SI",B91,'Energía Transada'!B91*'Energía Transada'!$I$15)</f>
        <v>701.83330548239996</v>
      </c>
      <c r="E91" s="20">
        <f ca="1">IF($I$13="SI",'Energía Transada'!C91*'Energía Transada'!$I$16,0)</f>
        <v>3552.9069739591737</v>
      </c>
    </row>
    <row r="92" spans="1:5" x14ac:dyDescent="0.2">
      <c r="A92" s="8">
        <v>83</v>
      </c>
      <c r="B92" s="9">
        <f>$I$3*'Punto de Medida'!C92</f>
        <v>733.92011875000003</v>
      </c>
      <c r="C92" s="20">
        <f>$I$4*'Punto de Medida'!D92</f>
        <v>2525.7049697000007</v>
      </c>
      <c r="D92" s="9">
        <f ca="1">IF($I$13="SI",B92,'Energía Transada'!B92*'Energía Transada'!$I$15)</f>
        <v>733.92011875000003</v>
      </c>
      <c r="E92" s="20">
        <f ca="1">IF($I$13="SI",'Energía Transada'!C92*'Energía Transada'!$I$16,0)</f>
        <v>2645.8108607896429</v>
      </c>
    </row>
    <row r="93" spans="1:5" x14ac:dyDescent="0.2">
      <c r="A93" s="8">
        <v>84</v>
      </c>
      <c r="B93" s="9">
        <f>$I$3*'Punto de Medida'!C93</f>
        <v>1024.4909390352</v>
      </c>
      <c r="C93" s="20">
        <f>$I$4*'Punto de Medida'!D93</f>
        <v>2685.6802090800002</v>
      </c>
      <c r="D93" s="9">
        <f ca="1">IF($I$13="SI",B93,'Energía Transada'!B93*'Energía Transada'!$I$15)</f>
        <v>1024.4909390352</v>
      </c>
      <c r="E93" s="20">
        <f ca="1">IF($I$13="SI",'Energía Transada'!C93*'Energía Transada'!$I$16,0)</f>
        <v>2813.3934687691094</v>
      </c>
    </row>
    <row r="94" spans="1:5" x14ac:dyDescent="0.2">
      <c r="A94" s="8">
        <v>85</v>
      </c>
      <c r="B94" s="9">
        <f>$I$3*'Punto de Medida'!C94</f>
        <v>1128.3599564328001</v>
      </c>
      <c r="C94" s="20">
        <f>$I$4*'Punto de Medida'!D94</f>
        <v>3536.0029062600001</v>
      </c>
      <c r="D94" s="9">
        <f ca="1">IF($I$13="SI",B94,'Energía Transada'!B94*'Energía Transada'!$I$15)</f>
        <v>1128.3599564328001</v>
      </c>
      <c r="E94" s="20">
        <f ca="1">IF($I$13="SI",'Energía Transada'!C94*'Energía Transada'!$I$16,0)</f>
        <v>3704.1519121996635</v>
      </c>
    </row>
    <row r="95" spans="1:5" x14ac:dyDescent="0.2">
      <c r="A95" s="8">
        <v>86</v>
      </c>
      <c r="B95" s="9">
        <f>$I$3*'Punto de Medida'!C95</f>
        <v>1378.2776946848001</v>
      </c>
      <c r="C95" s="20">
        <f>$I$4*'Punto de Medida'!D95</f>
        <v>3163.12036524</v>
      </c>
      <c r="D95" s="9">
        <f ca="1">IF($I$13="SI",B95,'Energía Transada'!B95*'Energía Transada'!$I$15)</f>
        <v>1378.2776946848001</v>
      </c>
      <c r="E95" s="20">
        <f ca="1">IF($I$13="SI",'Energía Transada'!C95*'Energía Transada'!$I$16,0)</f>
        <v>3313.5375337725823</v>
      </c>
    </row>
    <row r="96" spans="1:5" x14ac:dyDescent="0.2">
      <c r="A96" s="8">
        <v>87</v>
      </c>
      <c r="B96" s="9">
        <f>$I$3*'Punto de Medida'!C96</f>
        <v>1611.6254336</v>
      </c>
      <c r="C96" s="20">
        <f>$I$4*'Punto de Medida'!D96</f>
        <v>2229.8256774199999</v>
      </c>
      <c r="D96" s="9">
        <f ca="1">IF($I$13="SI",B96,'Energía Transada'!B96*'Energía Transada'!$I$15)</f>
        <v>1611.6254336</v>
      </c>
      <c r="E96" s="20">
        <f ca="1">IF($I$13="SI",'Energía Transada'!C96*'Energía Transada'!$I$16,0)</f>
        <v>2335.8614983784964</v>
      </c>
    </row>
    <row r="97" spans="1:5" x14ac:dyDescent="0.2">
      <c r="A97" s="8">
        <v>88</v>
      </c>
      <c r="B97" s="9">
        <f>$I$3*'Punto de Medida'!C97</f>
        <v>1767.4588815520001</v>
      </c>
      <c r="C97" s="20">
        <f>$I$4*'Punto de Medida'!D97</f>
        <v>2011.22204382</v>
      </c>
      <c r="D97" s="9">
        <f ca="1">IF($I$13="SI",B97,'Energía Transada'!B97*'Energía Transada'!$I$15)</f>
        <v>1767.4588815520001</v>
      </c>
      <c r="E97" s="20">
        <f ca="1">IF($I$13="SI",'Energía Transada'!C97*'Energía Transada'!$I$16,0)</f>
        <v>2106.8625159456201</v>
      </c>
    </row>
    <row r="98" spans="1:5" x14ac:dyDescent="0.2">
      <c r="A98" s="8">
        <v>89</v>
      </c>
      <c r="B98" s="9">
        <f>$I$3*'Punto de Medida'!C98</f>
        <v>1658.977085948</v>
      </c>
      <c r="C98" s="20">
        <f>$I$4*'Punto de Medida'!D98</f>
        <v>2148.2553133799997</v>
      </c>
      <c r="D98" s="9">
        <f ca="1">IF($I$13="SI",B98,'Energía Transada'!B98*'Energía Transada'!$I$15)</f>
        <v>1658.977085948</v>
      </c>
      <c r="E98" s="20">
        <f ca="1">IF($I$13="SI",'Energía Transada'!C98*'Energía Transada'!$I$16,0)</f>
        <v>2250.4121851432965</v>
      </c>
    </row>
    <row r="99" spans="1:5" x14ac:dyDescent="0.2">
      <c r="A99" s="8">
        <v>90</v>
      </c>
      <c r="B99" s="9">
        <f>$I$3*'Punto de Medida'!C99</f>
        <v>1605.995846</v>
      </c>
      <c r="C99" s="20">
        <f>$I$4*'Punto de Medida'!D99</f>
        <v>2092.3682348800003</v>
      </c>
      <c r="D99" s="9">
        <f ca="1">IF($I$13="SI",B99,'Energía Transada'!B99*'Energía Transada'!$I$15)</f>
        <v>1605.995846</v>
      </c>
      <c r="E99" s="20">
        <f ca="1">IF($I$13="SI",'Energía Transada'!C99*'Energía Transada'!$I$16,0)</f>
        <v>2191.8674853279945</v>
      </c>
    </row>
    <row r="100" spans="1:5" x14ac:dyDescent="0.2">
      <c r="A100" s="8">
        <v>91</v>
      </c>
      <c r="B100" s="9">
        <f>$I$3*'Punto de Medida'!C100</f>
        <v>2421.1697328</v>
      </c>
      <c r="C100" s="20">
        <f>$I$4*'Punto de Medida'!D100</f>
        <v>2432.9084595199997</v>
      </c>
      <c r="D100" s="9">
        <f ca="1">IF($I$13="SI",B100,'Energía Transada'!B100*'Energía Transada'!$I$15)</f>
        <v>2421.1697328</v>
      </c>
      <c r="E100" s="20">
        <f ca="1">IF($I$13="SI",'Energía Transada'!C100*'Energía Transada'!$I$16,0)</f>
        <v>2548.601559852651</v>
      </c>
    </row>
    <row r="101" spans="1:5" x14ac:dyDescent="0.2">
      <c r="A101" s="8">
        <v>92</v>
      </c>
      <c r="B101" s="9">
        <f>$I$3*'Punto de Medida'!C101</f>
        <v>2721.2581669000001</v>
      </c>
      <c r="C101" s="20">
        <f>$I$4*'Punto de Medida'!D101</f>
        <v>2980.3411224400002</v>
      </c>
      <c r="D101" s="9">
        <f ca="1">IF($I$13="SI",B101,'Energía Transada'!B101*'Energía Transada'!$I$15)</f>
        <v>2721.2581669000001</v>
      </c>
      <c r="E101" s="20">
        <f ca="1">IF($I$13="SI",'Energía Transada'!C101*'Energía Transada'!$I$16,0)</f>
        <v>3122.0665141844993</v>
      </c>
    </row>
    <row r="102" spans="1:5" x14ac:dyDescent="0.2">
      <c r="A102" s="8">
        <v>93</v>
      </c>
      <c r="B102" s="9">
        <f>$I$3*'Punto de Medida'!C102</f>
        <v>2541.7399644000002</v>
      </c>
      <c r="C102" s="20">
        <f>$I$4*'Punto de Medida'!D102</f>
        <v>2977.3058321600006</v>
      </c>
      <c r="D102" s="9">
        <f ca="1">IF($I$13="SI",B102,'Energía Transada'!B102*'Energía Transada'!$I$15)</f>
        <v>2541.7399644000002</v>
      </c>
      <c r="E102" s="20">
        <f ca="1">IF($I$13="SI",'Energía Transada'!C102*'Energía Transada'!$I$16,0)</f>
        <v>3118.8868854927819</v>
      </c>
    </row>
    <row r="103" spans="1:5" x14ac:dyDescent="0.2">
      <c r="A103" s="8">
        <v>94</v>
      </c>
      <c r="B103" s="9">
        <f>$I$3*'Punto de Medida'!C103</f>
        <v>3041.071852</v>
      </c>
      <c r="C103" s="20">
        <f>$I$4*'Punto de Medida'!D103</f>
        <v>3897.7436876400002</v>
      </c>
      <c r="D103" s="9">
        <f ca="1">IF($I$13="SI",B103,'Energía Transada'!B103*'Energía Transada'!$I$15)</f>
        <v>3041.071852</v>
      </c>
      <c r="E103" s="20">
        <f ca="1">IF($I$13="SI",'Energía Transada'!C103*'Energía Transada'!$I$16,0)</f>
        <v>4083.094702291025</v>
      </c>
    </row>
    <row r="104" spans="1:5" x14ac:dyDescent="0.2">
      <c r="A104" s="8">
        <v>95</v>
      </c>
      <c r="B104" s="9">
        <f>$I$3*'Punto de Medida'!C104</f>
        <v>3480.1126360000003</v>
      </c>
      <c r="C104" s="20">
        <f>$I$4*'Punto de Medida'!D104</f>
        <v>3667.7838421400002</v>
      </c>
      <c r="D104" s="9">
        <f ca="1">IF($I$13="SI",B104,'Energía Transada'!B104*'Energía Transada'!$I$15)</f>
        <v>3480.1126360000003</v>
      </c>
      <c r="E104" s="20">
        <f ca="1">IF($I$13="SI",'Energía Transada'!C104*'Energía Transada'!$I$16,0)</f>
        <v>3842.1994813255783</v>
      </c>
    </row>
    <row r="105" spans="1:5" x14ac:dyDescent="0.2">
      <c r="A105" s="8">
        <v>96</v>
      </c>
      <c r="B105" s="9">
        <f>$I$3*'Punto de Medida'!C105</f>
        <v>3837.8813564000006</v>
      </c>
      <c r="C105" s="20">
        <f>$I$4*'Punto de Medida'!D105</f>
        <v>4130.9312688600003</v>
      </c>
      <c r="D105" s="9">
        <f ca="1">IF($I$13="SI",B105,'Energía Transada'!B105*'Energía Transada'!$I$15)</f>
        <v>3837.8813564000006</v>
      </c>
      <c r="E105" s="20">
        <f ca="1">IF($I$13="SI",'Energía Transada'!C105*'Energía Transada'!$I$16,0)</f>
        <v>4327.371148825644</v>
      </c>
    </row>
    <row r="106" spans="1:5" x14ac:dyDescent="0.2">
      <c r="A106" s="8">
        <v>97</v>
      </c>
      <c r="B106" s="9">
        <f>$I$3*'Punto de Medida'!C106</f>
        <v>3621.3143512000001</v>
      </c>
      <c r="C106" s="20">
        <f>$I$4*'Punto de Medida'!D106</f>
        <v>4404.5454079000001</v>
      </c>
      <c r="D106" s="9">
        <f ca="1">IF($I$13="SI",B106,'Energía Transada'!B106*'Energía Transada'!$I$15)</f>
        <v>3621.3143512000001</v>
      </c>
      <c r="E106" s="20">
        <f ca="1">IF($I$13="SI",'Energía Transada'!C106*'Energía Transada'!$I$16,0)</f>
        <v>4613.9965739732315</v>
      </c>
    </row>
    <row r="107" spans="1:5" x14ac:dyDescent="0.2">
      <c r="A107" s="8">
        <v>98</v>
      </c>
      <c r="B107" s="9">
        <f>$I$3*'Punto de Medida'!C107</f>
        <v>2942.7673184</v>
      </c>
      <c r="C107" s="20">
        <f>$I$4*'Punto de Medida'!D107</f>
        <v>4430.3449330800004</v>
      </c>
      <c r="D107" s="9">
        <f ca="1">IF($I$13="SI",B107,'Energía Transada'!B107*'Energía Transada'!$I$15)</f>
        <v>2942.7673184</v>
      </c>
      <c r="E107" s="20">
        <f ca="1">IF($I$13="SI",'Energía Transada'!C107*'Energía Transada'!$I$16,0)</f>
        <v>4641.0229546247174</v>
      </c>
    </row>
    <row r="108" spans="1:5" x14ac:dyDescent="0.2">
      <c r="A108" s="8">
        <v>99</v>
      </c>
      <c r="B108" s="9">
        <f>$I$3*'Punto de Medida'!C108</f>
        <v>2424.3604476000005</v>
      </c>
      <c r="C108" s="20">
        <f>$I$4*'Punto de Medida'!D108</f>
        <v>4367.6283998600002</v>
      </c>
      <c r="D108" s="9">
        <f ca="1">IF($I$13="SI",B108,'Energía Transada'!B108*'Energía Transada'!$I$15)</f>
        <v>2424.3604476000005</v>
      </c>
      <c r="E108" s="20">
        <f ca="1">IF($I$13="SI",'Energía Transada'!C108*'Energía Transada'!$I$16,0)</f>
        <v>4575.3240362097686</v>
      </c>
    </row>
    <row r="109" spans="1:5" x14ac:dyDescent="0.2">
      <c r="A109" s="8">
        <v>100</v>
      </c>
      <c r="B109" s="9">
        <f>$I$3*'Punto de Medida'!C109</f>
        <v>3448.7208392000007</v>
      </c>
      <c r="C109" s="20">
        <f>$I$4*'Punto de Medida'!D109</f>
        <v>4288.3898890800001</v>
      </c>
      <c r="D109" s="9">
        <f ca="1">IF($I$13="SI",B109,'Energía Transada'!B109*'Energía Transada'!$I$15)</f>
        <v>3448.7208392000007</v>
      </c>
      <c r="E109" s="20">
        <f ca="1">IF($I$13="SI",'Energía Transada'!C109*'Energía Transada'!$I$16,0)</f>
        <v>4492.3174638152805</v>
      </c>
    </row>
    <row r="110" spans="1:5" x14ac:dyDescent="0.2">
      <c r="A110" s="8">
        <v>101</v>
      </c>
      <c r="B110" s="9">
        <f>$I$3*'Punto de Medida'!C110</f>
        <v>3433.9153212000006</v>
      </c>
      <c r="C110" s="20">
        <f>$I$4*'Punto de Medida'!D110</f>
        <v>4108.1855326599998</v>
      </c>
      <c r="D110" s="9">
        <f ca="1">IF($I$13="SI",B110,'Energía Transada'!B110*'Energía Transada'!$I$15)</f>
        <v>3433.9153212000006</v>
      </c>
      <c r="E110" s="20">
        <f ca="1">IF($I$13="SI",'Energía Transada'!C110*'Energía Transada'!$I$16,0)</f>
        <v>4303.543775242194</v>
      </c>
    </row>
    <row r="111" spans="1:5" x14ac:dyDescent="0.2">
      <c r="A111" s="8">
        <v>102</v>
      </c>
      <c r="B111" s="9">
        <f>$I$3*'Punto de Medida'!C111</f>
        <v>3150.8166872000002</v>
      </c>
      <c r="C111" s="20">
        <f>$I$4*'Punto de Medida'!D111</f>
        <v>3906.5863168200003</v>
      </c>
      <c r="D111" s="9">
        <f ca="1">IF($I$13="SI",B111,'Energía Transada'!B111*'Energía Transada'!$I$15)</f>
        <v>3150.8166872000002</v>
      </c>
      <c r="E111" s="20">
        <f ca="1">IF($I$13="SI",'Energía Transada'!C111*'Energía Transada'!$I$16,0)</f>
        <v>4092.3578286668499</v>
      </c>
    </row>
    <row r="112" spans="1:5" x14ac:dyDescent="0.2">
      <c r="A112" s="8">
        <v>103</v>
      </c>
      <c r="B112" s="9">
        <f>$I$3*'Punto de Medida'!C112</f>
        <v>1901.4867872000002</v>
      </c>
      <c r="C112" s="20">
        <f>$I$4*'Punto de Medida'!D112</f>
        <v>4011.2222603200003</v>
      </c>
      <c r="D112" s="9">
        <f ca="1">IF($I$13="SI",B112,'Energía Transada'!B112*'Energía Transada'!$I$15)</f>
        <v>1901.4867872000002</v>
      </c>
      <c r="E112" s="20">
        <f ca="1">IF($I$13="SI",'Energía Transada'!C112*'Energía Transada'!$I$16,0)</f>
        <v>4201.96956838408</v>
      </c>
    </row>
    <row r="113" spans="1:5" x14ac:dyDescent="0.2">
      <c r="A113" s="8">
        <v>104</v>
      </c>
      <c r="B113" s="9">
        <f>$I$3*'Punto de Medida'!C113</f>
        <v>1569.2749709</v>
      </c>
      <c r="C113" s="20">
        <f>$I$4*'Punto de Medida'!D113</f>
        <v>3764.5766316400004</v>
      </c>
      <c r="D113" s="9">
        <f ca="1">IF($I$13="SI",B113,'Energía Transada'!B113*'Energía Transada'!$I$15)</f>
        <v>1569.2749709</v>
      </c>
      <c r="E113" s="20">
        <f ca="1">IF($I$13="SI",'Energía Transada'!C113*'Energía Transada'!$I$16,0)</f>
        <v>3943.5950983028238</v>
      </c>
    </row>
    <row r="114" spans="1:5" x14ac:dyDescent="0.2">
      <c r="A114" s="8">
        <v>105</v>
      </c>
      <c r="B114" s="9">
        <f>$I$3*'Punto de Medida'!C114</f>
        <v>1531.5150322108</v>
      </c>
      <c r="C114" s="20">
        <f>$I$4*'Punto de Medida'!D114</f>
        <v>2795.4237984199999</v>
      </c>
      <c r="D114" s="9">
        <f ca="1">IF($I$13="SI",B114,'Energía Transada'!B114*'Energía Transada'!$I$15)</f>
        <v>1531.5150322108</v>
      </c>
      <c r="E114" s="20">
        <f ca="1">IF($I$13="SI",'Energía Transada'!C114*'Energía Transada'!$I$16,0)</f>
        <v>2928.3557403175155</v>
      </c>
    </row>
    <row r="115" spans="1:5" x14ac:dyDescent="0.2">
      <c r="A115" s="8">
        <v>106</v>
      </c>
      <c r="B115" s="9">
        <f>$I$3*'Punto de Medida'!C115</f>
        <v>1657.6296100000002</v>
      </c>
      <c r="C115" s="20">
        <f>$I$4*'Punto de Medida'!D115</f>
        <v>1804.2555665199998</v>
      </c>
      <c r="D115" s="9">
        <f ca="1">IF($I$13="SI",B115,'Energía Transada'!B115*'Energía Transada'!$I$15)</f>
        <v>1657.6296100000002</v>
      </c>
      <c r="E115" s="20">
        <f ca="1">IF($I$13="SI",'Energía Transada'!C115*'Energía Transada'!$I$16,0)</f>
        <v>1890.0540763103461</v>
      </c>
    </row>
    <row r="116" spans="1:5" x14ac:dyDescent="0.2">
      <c r="A116" s="8">
        <v>107</v>
      </c>
      <c r="B116" s="9">
        <f>$I$3*'Punto de Medida'!C116</f>
        <v>2654.2841780000003</v>
      </c>
      <c r="C116" s="20">
        <f>$I$4*'Punto de Medida'!D116</f>
        <v>1096.3756304599999</v>
      </c>
      <c r="D116" s="9">
        <f ca="1">IF($I$13="SI",B116,'Energía Transada'!B116*'Energía Transada'!$I$15)</f>
        <v>2654.2841780000003</v>
      </c>
      <c r="E116" s="20">
        <f ca="1">IF($I$13="SI",'Energía Transada'!C116*'Energía Transada'!$I$16,0)</f>
        <v>1148.5120334227765</v>
      </c>
    </row>
    <row r="117" spans="1:5" x14ac:dyDescent="0.2">
      <c r="A117" s="8">
        <v>108</v>
      </c>
      <c r="B117" s="9">
        <f>$I$3*'Punto de Medida'!C117</f>
        <v>2916.6752342</v>
      </c>
      <c r="C117" s="20">
        <f>$I$4*'Punto de Medida'!D117</f>
        <v>443.45986818759997</v>
      </c>
      <c r="D117" s="9">
        <f ca="1">IF($I$13="SI",B117,'Energía Transada'!B117*'Energía Transada'!$I$15)</f>
        <v>2916.6752342</v>
      </c>
      <c r="E117" s="20">
        <f ca="1">IF($I$13="SI",'Energía Transada'!C117*'Energía Transada'!$I$16,0)</f>
        <v>464.5478983693252</v>
      </c>
    </row>
    <row r="118" spans="1:5" x14ac:dyDescent="0.2">
      <c r="A118" s="8">
        <v>109</v>
      </c>
      <c r="B118" s="9">
        <f>$I$3*'Punto de Medida'!C118</f>
        <v>3506.2158040000004</v>
      </c>
      <c r="C118" s="20">
        <f>$I$4*'Punto de Medida'!D118</f>
        <v>419.4687684022</v>
      </c>
      <c r="D118" s="9">
        <f ca="1">IF($I$13="SI",B118,'Energía Transada'!B118*'Energía Transada'!$I$15)</f>
        <v>3506.2158040000004</v>
      </c>
      <c r="E118" s="20">
        <f ca="1">IF($I$13="SI",'Energía Transada'!C118*'Energía Transada'!$I$16,0)</f>
        <v>439.41593991178655</v>
      </c>
    </row>
    <row r="119" spans="1:5" x14ac:dyDescent="0.2">
      <c r="A119" s="8">
        <v>110</v>
      </c>
      <c r="B119" s="9">
        <f>$I$3*'Punto de Medida'!C119</f>
        <v>4155.4836960000002</v>
      </c>
      <c r="C119" s="20">
        <f>$I$4*'Punto de Medida'!D119</f>
        <v>949.31008106000002</v>
      </c>
      <c r="D119" s="9">
        <f ca="1">IF($I$13="SI",B119,'Energía Transada'!B119*'Energía Transada'!$I$15)</f>
        <v>4155.4836960000002</v>
      </c>
      <c r="E119" s="20">
        <f ca="1">IF($I$13="SI",'Energía Transada'!C119*'Energía Transada'!$I$16,0)</f>
        <v>994.45301524032698</v>
      </c>
    </row>
    <row r="120" spans="1:5" x14ac:dyDescent="0.2">
      <c r="A120" s="8">
        <v>111</v>
      </c>
      <c r="B120" s="9">
        <f>$I$3*'Punto de Medida'!C120</f>
        <v>4198.2955196000003</v>
      </c>
      <c r="C120" s="20">
        <f>$I$4*'Punto de Medida'!D120</f>
        <v>848.32656215999998</v>
      </c>
      <c r="D120" s="9">
        <f ca="1">IF($I$13="SI",B120,'Energía Transada'!B120*'Energía Transada'!$I$15)</f>
        <v>4198.2955196000003</v>
      </c>
      <c r="E120" s="20">
        <f ca="1">IF($I$13="SI",'Energía Transada'!C120*'Energía Transada'!$I$16,0)</f>
        <v>888.66738537790013</v>
      </c>
    </row>
    <row r="121" spans="1:5" x14ac:dyDescent="0.2">
      <c r="A121" s="8">
        <v>112</v>
      </c>
      <c r="B121" s="9">
        <f>$I$3*'Punto de Medida'!C121</f>
        <v>4145.9480607999994</v>
      </c>
      <c r="C121" s="20">
        <f>$I$4*'Punto de Medida'!D121</f>
        <v>571.6784407202</v>
      </c>
      <c r="D121" s="9">
        <f ca="1">IF($I$13="SI",B121,'Energía Transada'!B121*'Energía Transada'!$I$15)</f>
        <v>4145.9480607999994</v>
      </c>
      <c r="E121" s="20">
        <f ca="1">IF($I$13="SI",'Energía Transada'!C121*'Energía Transada'!$I$16,0)</f>
        <v>598.86370161296077</v>
      </c>
    </row>
    <row r="122" spans="1:5" x14ac:dyDescent="0.2">
      <c r="A122" s="8">
        <v>113</v>
      </c>
      <c r="B122" s="9">
        <f>$I$3*'Punto de Medida'!C122</f>
        <v>4239.3527540000005</v>
      </c>
      <c r="C122" s="20">
        <f>$I$4*'Punto de Medida'!D122</f>
        <v>444.32792565479997</v>
      </c>
      <c r="D122" s="9">
        <f ca="1">IF($I$13="SI",B122,'Energía Transada'!B122*'Energía Transada'!$I$15)</f>
        <v>4239.3527540000005</v>
      </c>
      <c r="E122" s="20">
        <f ca="1">IF($I$13="SI",'Energía Transada'!C122*'Energía Transada'!$I$16,0)</f>
        <v>465.4572349316158</v>
      </c>
    </row>
    <row r="123" spans="1:5" x14ac:dyDescent="0.2">
      <c r="A123" s="8">
        <v>114</v>
      </c>
      <c r="B123" s="9">
        <f>$I$3*'Punto de Medida'!C123</f>
        <v>4353.1298720000004</v>
      </c>
      <c r="C123" s="20">
        <f>$I$4*'Punto de Medida'!D123</f>
        <v>394.0779664712</v>
      </c>
      <c r="D123" s="9">
        <f ca="1">IF($I$13="SI",B123,'Energía Transada'!B123*'Energía Transada'!$I$15)</f>
        <v>4353.1298720000004</v>
      </c>
      <c r="E123" s="20">
        <f ca="1">IF($I$13="SI",'Energía Transada'!C123*'Energía Transada'!$I$16,0)</f>
        <v>412.81771869469094</v>
      </c>
    </row>
    <row r="124" spans="1:5" x14ac:dyDescent="0.2">
      <c r="A124" s="8">
        <v>115</v>
      </c>
      <c r="B124" s="9">
        <f>$I$3*'Punto de Medida'!C124</f>
        <v>4386.0712531999998</v>
      </c>
      <c r="C124" s="20">
        <f>$I$4*'Punto de Medida'!D124</f>
        <v>371.38570772820003</v>
      </c>
      <c r="D124" s="9">
        <f ca="1">IF($I$13="SI",B124,'Energía Transada'!B124*'Energía Transada'!$I$15)</f>
        <v>4386.0712531999998</v>
      </c>
      <c r="E124" s="20">
        <f ca="1">IF($I$13="SI",'Energía Transada'!C124*'Energía Transada'!$I$16,0)</f>
        <v>389.04636560383113</v>
      </c>
    </row>
    <row r="125" spans="1:5" x14ac:dyDescent="0.2">
      <c r="A125" s="8">
        <v>116</v>
      </c>
      <c r="B125" s="9">
        <f>$I$3*'Punto de Medida'!C125</f>
        <v>4437.0629212000003</v>
      </c>
      <c r="C125" s="20">
        <f>$I$4*'Punto de Medida'!D125</f>
        <v>577.41494139120005</v>
      </c>
      <c r="D125" s="9">
        <f ca="1">IF($I$13="SI",B125,'Energía Transada'!B125*'Energía Transada'!$I$15)</f>
        <v>4437.0629212000003</v>
      </c>
      <c r="E125" s="20">
        <f ca="1">IF($I$13="SI",'Energía Transada'!C125*'Energía Transada'!$I$16,0)</f>
        <v>604.87299246852012</v>
      </c>
    </row>
    <row r="126" spans="1:5" x14ac:dyDescent="0.2">
      <c r="A126" s="8">
        <v>117</v>
      </c>
      <c r="B126" s="9">
        <f>$I$3*'Punto de Medida'!C126</f>
        <v>4306.4772659999999</v>
      </c>
      <c r="C126" s="20">
        <f>$I$4*'Punto de Medida'!D126</f>
        <v>1616.1390139399998</v>
      </c>
      <c r="D126" s="9">
        <f ca="1">IF($I$13="SI",B126,'Energía Transada'!B126*'Energía Transada'!$I$15)</f>
        <v>4306.4772659999999</v>
      </c>
      <c r="E126" s="20">
        <f ca="1">IF($I$13="SI",'Energía Transada'!C126*'Energía Transada'!$I$16,0)</f>
        <v>1692.9919396469384</v>
      </c>
    </row>
    <row r="127" spans="1:5" x14ac:dyDescent="0.2">
      <c r="A127" s="8">
        <v>118</v>
      </c>
      <c r="B127" s="9">
        <f>$I$3*'Punto de Medida'!C127</f>
        <v>4468.6536258000006</v>
      </c>
      <c r="C127" s="20">
        <f>$I$4*'Punto de Medida'!D127</f>
        <v>2199.3927659000001</v>
      </c>
      <c r="D127" s="9">
        <f ca="1">IF($I$13="SI",B127,'Energía Transada'!B127*'Energía Transada'!$I$15)</f>
        <v>4468.6536258000006</v>
      </c>
      <c r="E127" s="20">
        <f ca="1">IF($I$13="SI",'Energía Transada'!C127*'Energía Transada'!$I$16,0)</f>
        <v>2303.9813980536237</v>
      </c>
    </row>
    <row r="128" spans="1:5" x14ac:dyDescent="0.2">
      <c r="A128" s="8">
        <v>119</v>
      </c>
      <c r="B128" s="9">
        <f>$I$3*'Punto de Medida'!C128</f>
        <v>4558.0546284000002</v>
      </c>
      <c r="C128" s="20">
        <f>$I$4*'Punto de Medida'!D128</f>
        <v>3023.8615473</v>
      </c>
      <c r="D128" s="9">
        <f ca="1">IF($I$13="SI",B128,'Energía Transada'!B128*'Energía Transada'!$I$15)</f>
        <v>4558.0546284000002</v>
      </c>
      <c r="E128" s="20">
        <f ca="1">IF($I$13="SI",'Energía Transada'!C128*'Energía Transada'!$I$16,0)</f>
        <v>3167.656483774037</v>
      </c>
    </row>
    <row r="129" spans="1:5" x14ac:dyDescent="0.2">
      <c r="A129" s="8">
        <v>120</v>
      </c>
      <c r="B129" s="9">
        <f>$I$3*'Punto de Medida'!C129</f>
        <v>4555.2104052000004</v>
      </c>
      <c r="C129" s="20">
        <f>$I$4*'Punto de Medida'!D129</f>
        <v>3349.7987802399998</v>
      </c>
      <c r="D129" s="9">
        <f ca="1">IF($I$13="SI",B129,'Energía Transada'!B129*'Energía Transada'!$I$15)</f>
        <v>4555.2104052000004</v>
      </c>
      <c r="E129" s="20">
        <f ca="1">IF($I$13="SI",'Energía Transada'!C129*'Energía Transada'!$I$16,0)</f>
        <v>3509.0931445059537</v>
      </c>
    </row>
    <row r="130" spans="1:5" x14ac:dyDescent="0.2">
      <c r="A130" s="8">
        <v>121</v>
      </c>
      <c r="B130" s="9">
        <f>$I$3*'Punto de Medida'!C130</f>
        <v>4066.6553564000005</v>
      </c>
      <c r="C130" s="20">
        <f>$I$4*'Punto de Medida'!D130</f>
        <v>3020.5966815200004</v>
      </c>
      <c r="D130" s="9">
        <f ca="1">IF($I$13="SI",B130,'Energía Transada'!B130*'Energía Transada'!$I$15)</f>
        <v>4066.6553564000005</v>
      </c>
      <c r="E130" s="20">
        <f ca="1">IF($I$13="SI",'Energía Transada'!C130*'Energía Transada'!$I$16,0)</f>
        <v>3164.236362483794</v>
      </c>
    </row>
    <row r="131" spans="1:5" x14ac:dyDescent="0.2">
      <c r="A131" s="8">
        <v>122</v>
      </c>
      <c r="B131" s="9">
        <f>$I$3*'Punto de Medida'!C131</f>
        <v>4080.0392724000008</v>
      </c>
      <c r="C131" s="20">
        <f>$I$4*'Punto de Medida'!D131</f>
        <v>3285.9986211800001</v>
      </c>
      <c r="D131" s="9">
        <f ca="1">IF($I$13="SI",B131,'Energía Transada'!B131*'Energía Transada'!$I$15)</f>
        <v>4080.0392724000008</v>
      </c>
      <c r="E131" s="20">
        <f ca="1">IF($I$13="SI",'Energía Transada'!C131*'Energía Transada'!$I$16,0)</f>
        <v>3442.2590701440918</v>
      </c>
    </row>
    <row r="132" spans="1:5" x14ac:dyDescent="0.2">
      <c r="A132" s="8">
        <v>123</v>
      </c>
      <c r="B132" s="9">
        <f>$I$3*'Punto de Medida'!C132</f>
        <v>3884.2356644000006</v>
      </c>
      <c r="C132" s="20">
        <f>$I$4*'Punto de Medida'!D132</f>
        <v>3223.0447297400005</v>
      </c>
      <c r="D132" s="9">
        <f ca="1">IF($I$13="SI",B132,'Energía Transada'!B132*'Energía Transada'!$I$15)</f>
        <v>3884.2356644000006</v>
      </c>
      <c r="E132" s="20">
        <f ca="1">IF($I$13="SI",'Energía Transada'!C132*'Energía Transada'!$I$16,0)</f>
        <v>3376.3115063157215</v>
      </c>
    </row>
    <row r="133" spans="1:5" x14ac:dyDescent="0.2">
      <c r="A133" s="8">
        <v>124</v>
      </c>
      <c r="B133" s="9">
        <f>$I$3*'Punto de Medida'!C133</f>
        <v>3888.2799956000003</v>
      </c>
      <c r="C133" s="20">
        <f>$I$4*'Punto de Medida'!D133</f>
        <v>2278.8342612199999</v>
      </c>
      <c r="D133" s="9">
        <f ca="1">IF($I$13="SI",B133,'Energía Transada'!B133*'Energía Transada'!$I$15)</f>
        <v>3888.2799956000003</v>
      </c>
      <c r="E133" s="20">
        <f ca="1">IF($I$13="SI",'Energía Transada'!C133*'Energía Transada'!$I$16,0)</f>
        <v>2387.2006075957388</v>
      </c>
    </row>
    <row r="134" spans="1:5" x14ac:dyDescent="0.2">
      <c r="A134" s="8">
        <v>125</v>
      </c>
      <c r="B134" s="9">
        <f>$I$3*'Punto de Medida'!C134</f>
        <v>3071.8994189520004</v>
      </c>
      <c r="C134" s="20">
        <f>$I$4*'Punto de Medida'!D134</f>
        <v>2116.4502699999998</v>
      </c>
      <c r="D134" s="9">
        <f ca="1">IF($I$13="SI",B134,'Energía Transada'!B134*'Energía Transada'!$I$15)</f>
        <v>3071.8994189520004</v>
      </c>
      <c r="E134" s="20">
        <f ca="1">IF($I$13="SI",'Energía Transada'!C134*'Energía Transada'!$I$16,0)</f>
        <v>2217.0947034056394</v>
      </c>
    </row>
    <row r="135" spans="1:5" x14ac:dyDescent="0.2">
      <c r="A135" s="8">
        <v>126</v>
      </c>
      <c r="B135" s="9">
        <f>$I$3*'Punto de Medida'!C135</f>
        <v>2153.5905664000002</v>
      </c>
      <c r="C135" s="20">
        <f>$I$4*'Punto de Medida'!D135</f>
        <v>1185.21026448</v>
      </c>
      <c r="D135" s="9">
        <f ca="1">IF($I$13="SI",B135,'Energía Transada'!B135*'Energía Transada'!$I$15)</f>
        <v>2153.5905664000002</v>
      </c>
      <c r="E135" s="20">
        <f ca="1">IF($I$13="SI",'Energía Transada'!C135*'Energía Transada'!$I$16,0)</f>
        <v>1241.571057467183</v>
      </c>
    </row>
    <row r="136" spans="1:5" x14ac:dyDescent="0.2">
      <c r="A136" s="8">
        <v>127</v>
      </c>
      <c r="B136" s="9">
        <f>$I$3*'Punto de Medida'!C136</f>
        <v>2562.7853160000004</v>
      </c>
      <c r="C136" s="20">
        <f>$I$4*'Punto de Medida'!D136</f>
        <v>844.18718588820002</v>
      </c>
      <c r="D136" s="9">
        <f ca="1">IF($I$13="SI",B136,'Energía Transada'!B136*'Energía Transada'!$I$15)</f>
        <v>2562.7853160000004</v>
      </c>
      <c r="E136" s="20">
        <f ca="1">IF($I$13="SI",'Energía Transada'!C136*'Energía Transada'!$I$16,0)</f>
        <v>884.3311676374235</v>
      </c>
    </row>
    <row r="137" spans="1:5" x14ac:dyDescent="0.2">
      <c r="A137" s="8">
        <v>128</v>
      </c>
      <c r="B137" s="9">
        <f>$I$3*'Punto de Medida'!C137</f>
        <v>2254.6855877000003</v>
      </c>
      <c r="C137" s="20">
        <f>$I$4*'Punto de Medida'!D137</f>
        <v>168.72568474740001</v>
      </c>
      <c r="D137" s="9">
        <f ca="1">IF($I$13="SI",B137,'Energía Transada'!B137*'Energía Transada'!$I$15)</f>
        <v>2254.6855877000003</v>
      </c>
      <c r="E137" s="20">
        <f ca="1">IF($I$13="SI",'Energía Transada'!C137*'Energía Transada'!$I$16,0)</f>
        <v>176.7491668877957</v>
      </c>
    </row>
    <row r="138" spans="1:5" x14ac:dyDescent="0.2">
      <c r="A138" s="8">
        <v>129</v>
      </c>
      <c r="B138" s="9">
        <f>$I$3*'Punto de Medida'!C138</f>
        <v>1164.2477425852001</v>
      </c>
      <c r="C138" s="20">
        <f>$I$4*'Punto de Medida'!D138</f>
        <v>0.23792718400000001</v>
      </c>
      <c r="D138" s="9">
        <f ca="1">IF($I$13="SI",B138,'Energía Transada'!B138*'Energía Transada'!$I$15)</f>
        <v>1164.2477425852001</v>
      </c>
      <c r="E138" s="20">
        <f ca="1">IF($I$13="SI",'Energía Transada'!C138*'Energía Transada'!$I$16,0)</f>
        <v>0.24924143360222634</v>
      </c>
    </row>
    <row r="139" spans="1:5" x14ac:dyDescent="0.2">
      <c r="A139" s="8">
        <v>130</v>
      </c>
      <c r="B139" s="9">
        <f>$I$3*'Punto de Medida'!C139</f>
        <v>617.60568717119997</v>
      </c>
      <c r="C139" s="20">
        <f>$I$4*'Punto de Medida'!D139</f>
        <v>0</v>
      </c>
      <c r="D139" s="9">
        <f ca="1">IF($I$13="SI",B139,'Energía Transada'!B139*'Energía Transada'!$I$15)</f>
        <v>617.60568717119997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1271.6497748500001</v>
      </c>
      <c r="C140" s="20">
        <f>$I$4*'Punto de Medida'!D140</f>
        <v>120.7531955938</v>
      </c>
      <c r="D140" s="9">
        <f ca="1">IF($I$13="SI",B140,'Energía Transada'!B140*'Energía Transada'!$I$15)</f>
        <v>1271.6497748500001</v>
      </c>
      <c r="E140" s="20">
        <f ca="1">IF($I$13="SI",'Energía Transada'!C140*'Energía Transada'!$I$16,0)</f>
        <v>126.49542215339611</v>
      </c>
    </row>
    <row r="141" spans="1:5" x14ac:dyDescent="0.2">
      <c r="A141" s="8">
        <v>132</v>
      </c>
      <c r="B141" s="9">
        <f>$I$3*'Punto de Medida'!C141</f>
        <v>1744.7214148</v>
      </c>
      <c r="C141" s="20">
        <f>$I$4*'Punto de Medida'!D141</f>
        <v>407.18970220059998</v>
      </c>
      <c r="D141" s="9">
        <f ca="1">IF($I$13="SI",B141,'Energía Transada'!B141*'Energía Transada'!$I$15)</f>
        <v>1744.7214148</v>
      </c>
      <c r="E141" s="20">
        <f ca="1">IF($I$13="SI",'Energía Transada'!C141*'Energía Transada'!$I$16,0)</f>
        <v>426.55296220603844</v>
      </c>
    </row>
    <row r="142" spans="1:5" x14ac:dyDescent="0.2">
      <c r="A142" s="8">
        <v>133</v>
      </c>
      <c r="B142" s="9">
        <f>$I$3*'Punto de Medida'!C142</f>
        <v>1977.1600212000001</v>
      </c>
      <c r="C142" s="20">
        <f>$I$4*'Punto de Medida'!D142</f>
        <v>890.90365650000012</v>
      </c>
      <c r="D142" s="9">
        <f ca="1">IF($I$13="SI",B142,'Energía Transada'!B142*'Energía Transada'!$I$15)</f>
        <v>1977.1600212000001</v>
      </c>
      <c r="E142" s="20">
        <f ca="1">IF($I$13="SI",'Energía Transada'!C142*'Energía Transada'!$I$16,0)</f>
        <v>933.26916586179334</v>
      </c>
    </row>
    <row r="143" spans="1:5" x14ac:dyDescent="0.2">
      <c r="A143" s="8">
        <v>134</v>
      </c>
      <c r="B143" s="9">
        <f>$I$3*'Punto de Medida'!C143</f>
        <v>2420.1864960000003</v>
      </c>
      <c r="C143" s="20">
        <f>$I$4*'Punto de Medida'!D143</f>
        <v>1572.5933394600002</v>
      </c>
      <c r="D143" s="9">
        <f ca="1">IF($I$13="SI",B143,'Energía Transada'!B143*'Energía Transada'!$I$15)</f>
        <v>2420.1864960000003</v>
      </c>
      <c r="E143" s="20">
        <f ca="1">IF($I$13="SI",'Energía Transada'!C143*'Energía Transada'!$I$16,0)</f>
        <v>1647.3755197317973</v>
      </c>
    </row>
    <row r="144" spans="1:5" x14ac:dyDescent="0.2">
      <c r="A144" s="8">
        <v>135</v>
      </c>
      <c r="B144" s="9">
        <f>$I$3*'Punto de Medida'!C144</f>
        <v>2106.6034807999999</v>
      </c>
      <c r="C144" s="20">
        <f>$I$4*'Punto de Medida'!D144</f>
        <v>2141.9727568800004</v>
      </c>
      <c r="D144" s="9">
        <f ca="1">IF($I$13="SI",B144,'Energía Transada'!B144*'Energía Transada'!$I$15)</f>
        <v>2106.6034807999999</v>
      </c>
      <c r="E144" s="20">
        <f ca="1">IF($I$13="SI",'Energía Transada'!C144*'Energía Transada'!$I$16,0)</f>
        <v>2243.8308716404777</v>
      </c>
    </row>
    <row r="145" spans="1:5" x14ac:dyDescent="0.2">
      <c r="A145" s="8">
        <v>136</v>
      </c>
      <c r="B145" s="9">
        <f>$I$3*'Punto de Medida'!C145</f>
        <v>2986.4816436000001</v>
      </c>
      <c r="C145" s="20">
        <f>$I$4*'Punto de Medida'!D145</f>
        <v>2506.7403235600004</v>
      </c>
      <c r="D145" s="9">
        <f ca="1">IF($I$13="SI",B145,'Energía Transada'!B145*'Energía Transada'!$I$15)</f>
        <v>2986.4816436000001</v>
      </c>
      <c r="E145" s="20">
        <f ca="1">IF($I$13="SI",'Energía Transada'!C145*'Energía Transada'!$I$16,0)</f>
        <v>2625.9443810027324</v>
      </c>
    </row>
    <row r="146" spans="1:5" x14ac:dyDescent="0.2">
      <c r="A146" s="8">
        <v>137</v>
      </c>
      <c r="B146" s="9">
        <f>$I$3*'Punto de Medida'!C146</f>
        <v>2870.9969288000002</v>
      </c>
      <c r="C146" s="20">
        <f>$I$4*'Punto de Medida'!D146</f>
        <v>2492.5560215599999</v>
      </c>
      <c r="D146" s="9">
        <f ca="1">IF($I$13="SI",B146,'Energía Transada'!B146*'Energía Transada'!$I$15)</f>
        <v>2870.9969288000002</v>
      </c>
      <c r="E146" s="20">
        <f ca="1">IF($I$13="SI",'Energía Transada'!C146*'Energía Transada'!$I$16,0)</f>
        <v>2611.0855670341398</v>
      </c>
    </row>
    <row r="147" spans="1:5" x14ac:dyDescent="0.2">
      <c r="A147" s="8">
        <v>138</v>
      </c>
      <c r="B147" s="9">
        <f>$I$3*'Punto de Medida'!C147</f>
        <v>1903.5112946304</v>
      </c>
      <c r="C147" s="20">
        <f>$I$4*'Punto de Medida'!D147</f>
        <v>2416.4346080600003</v>
      </c>
      <c r="D147" s="9">
        <f ca="1">IF($I$13="SI",B147,'Energía Transada'!B147*'Energía Transada'!$I$15)</f>
        <v>1903.5112946304</v>
      </c>
      <c r="E147" s="20">
        <f ca="1">IF($I$13="SI",'Energía Transada'!C147*'Energía Transada'!$I$16,0)</f>
        <v>2531.3443205334133</v>
      </c>
    </row>
    <row r="148" spans="1:5" x14ac:dyDescent="0.2">
      <c r="A148" s="8">
        <v>139</v>
      </c>
      <c r="B148" s="9">
        <f>$I$3*'Punto de Medida'!C148</f>
        <v>888.46771154959993</v>
      </c>
      <c r="C148" s="20">
        <f>$I$4*'Punto de Medida'!D148</f>
        <v>2358.46686064</v>
      </c>
      <c r="D148" s="9">
        <f ca="1">IF($I$13="SI",B148,'Energía Transada'!B148*'Energía Transada'!$I$15)</f>
        <v>888.46771154959993</v>
      </c>
      <c r="E148" s="20">
        <f ca="1">IF($I$13="SI",'Energía Transada'!C148*'Energía Transada'!$I$16,0)</f>
        <v>2470.6200088900132</v>
      </c>
    </row>
    <row r="149" spans="1:5" x14ac:dyDescent="0.2">
      <c r="A149" s="8">
        <v>140</v>
      </c>
      <c r="B149" s="9">
        <f>$I$3*'Punto de Medida'!C149</f>
        <v>1545.6983280284001</v>
      </c>
      <c r="C149" s="20">
        <f>$I$4*'Punto de Medida'!D149</f>
        <v>2600.4848515799999</v>
      </c>
      <c r="D149" s="9">
        <f ca="1">IF($I$13="SI",B149,'Energía Transada'!B149*'Energía Transada'!$I$15)</f>
        <v>1545.6983280284001</v>
      </c>
      <c r="E149" s="20">
        <f ca="1">IF($I$13="SI",'Energía Transada'!C149*'Energía Transada'!$I$16,0)</f>
        <v>2724.1467812634305</v>
      </c>
    </row>
    <row r="150" spans="1:5" x14ac:dyDescent="0.2">
      <c r="A150" s="8">
        <v>141</v>
      </c>
      <c r="B150" s="9">
        <f>$I$3*'Punto de Medida'!C150</f>
        <v>2047.5598052</v>
      </c>
      <c r="C150" s="20">
        <f>$I$4*'Punto de Medida'!D150</f>
        <v>2294.6924671000002</v>
      </c>
      <c r="D150" s="9">
        <f ca="1">IF($I$13="SI",B150,'Energía Transada'!B150*'Energía Transada'!$I$15)</f>
        <v>2047.5598052</v>
      </c>
      <c r="E150" s="20">
        <f ca="1">IF($I$13="SI",'Energía Transada'!C150*'Energía Transada'!$I$16,0)</f>
        <v>2403.8129252865601</v>
      </c>
    </row>
    <row r="151" spans="1:5" x14ac:dyDescent="0.2">
      <c r="A151" s="8">
        <v>142</v>
      </c>
      <c r="B151" s="9">
        <f>$I$3*'Punto de Medida'!C151</f>
        <v>2997.1448052000001</v>
      </c>
      <c r="C151" s="20">
        <f>$I$4*'Punto de Medida'!D151</f>
        <v>1248.3216380800002</v>
      </c>
      <c r="D151" s="9">
        <f ca="1">IF($I$13="SI",B151,'Energía Transada'!B151*'Energía Transada'!$I$15)</f>
        <v>2997.1448052000001</v>
      </c>
      <c r="E151" s="20">
        <f ca="1">IF($I$13="SI",'Energía Transada'!C151*'Energía Transada'!$I$16,0)</f>
        <v>1307.6835922697205</v>
      </c>
    </row>
    <row r="152" spans="1:5" x14ac:dyDescent="0.2">
      <c r="A152" s="8">
        <v>143</v>
      </c>
      <c r="B152" s="9">
        <f>$I$3*'Punto de Medida'!C152</f>
        <v>3817.4470789000002</v>
      </c>
      <c r="C152" s="20">
        <f>$I$4*'Punto de Medida'!D152</f>
        <v>468.36619181879996</v>
      </c>
      <c r="D152" s="9">
        <f ca="1">IF($I$13="SI",B152,'Energía Transada'!B152*'Energía Transada'!$I$15)</f>
        <v>3817.4470789000002</v>
      </c>
      <c r="E152" s="20">
        <f ca="1">IF($I$13="SI",'Energía Transada'!C152*'Energía Transada'!$I$16,0)</f>
        <v>490.63860269002737</v>
      </c>
    </row>
    <row r="153" spans="1:5" x14ac:dyDescent="0.2">
      <c r="A153" s="8">
        <v>144</v>
      </c>
      <c r="B153" s="9">
        <f>$I$3*'Punto de Medida'!C153</f>
        <v>3292.9402688</v>
      </c>
      <c r="C153" s="20">
        <f>$I$4*'Punto de Medida'!D153</f>
        <v>367.31720122900003</v>
      </c>
      <c r="D153" s="9">
        <f ca="1">IF($I$13="SI",B153,'Energía Transada'!B153*'Energía Transada'!$I$15)</f>
        <v>3292.9402688</v>
      </c>
      <c r="E153" s="20">
        <f ca="1">IF($I$13="SI",'Energía Transada'!C153*'Energía Transada'!$I$16,0)</f>
        <v>384.78438773550744</v>
      </c>
    </row>
    <row r="154" spans="1:5" x14ac:dyDescent="0.2">
      <c r="A154" s="8">
        <v>145</v>
      </c>
      <c r="B154" s="9">
        <f>$I$3*'Punto de Medida'!C154</f>
        <v>612.79473091200009</v>
      </c>
      <c r="C154" s="20">
        <f>$I$4*'Punto de Medida'!D154</f>
        <v>392.01280992719995</v>
      </c>
      <c r="D154" s="9">
        <f ca="1">IF($I$13="SI",B154,'Energía Transada'!B154*'Energía Transada'!$I$15)</f>
        <v>612.79473091200009</v>
      </c>
      <c r="E154" s="20">
        <f ca="1">IF($I$13="SI",'Energía Transada'!C154*'Energía Transada'!$I$16,0)</f>
        <v>410.6543569090129</v>
      </c>
    </row>
    <row r="155" spans="1:5" x14ac:dyDescent="0.2">
      <c r="A155" s="8">
        <v>146</v>
      </c>
      <c r="B155" s="9">
        <f>$I$3*'Punto de Medida'!C155</f>
        <v>29.201521330800002</v>
      </c>
      <c r="C155" s="20">
        <f>$I$4*'Punto de Medida'!D155</f>
        <v>808.20476754820004</v>
      </c>
      <c r="D155" s="9">
        <f ca="1">IF($I$13="SI",B155,'Energía Transada'!B155*'Energía Transada'!$I$15)</f>
        <v>29.201521330800002</v>
      </c>
      <c r="E155" s="20">
        <f ca="1">IF($I$13="SI",'Energía Transada'!C155*'Energía Transada'!$I$16,0)</f>
        <v>846.63766250378296</v>
      </c>
    </row>
    <row r="156" spans="1:5" x14ac:dyDescent="0.2">
      <c r="A156" s="8">
        <v>147</v>
      </c>
      <c r="B156" s="9">
        <f>$I$3*'Punto de Medida'!C156</f>
        <v>0.59500852320000008</v>
      </c>
      <c r="C156" s="20">
        <f>$I$4*'Punto de Medida'!D156</f>
        <v>1042.8217612999999</v>
      </c>
      <c r="D156" s="9">
        <f ca="1">IF($I$13="SI",B156,'Energía Transada'!B156*'Energía Transada'!$I$15)</f>
        <v>0.59500852320000008</v>
      </c>
      <c r="E156" s="20">
        <f ca="1">IF($I$13="SI",'Energía Transada'!C156*'Energía Transada'!$I$16,0)</f>
        <v>1092.4114950144185</v>
      </c>
    </row>
    <row r="157" spans="1:5" x14ac:dyDescent="0.2">
      <c r="A157" s="8">
        <v>148</v>
      </c>
      <c r="B157" s="9">
        <f>$I$3*'Punto de Medida'!C157</f>
        <v>0</v>
      </c>
      <c r="C157" s="20">
        <f>$I$4*'Punto de Medida'!D157</f>
        <v>416.2369554508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436.03044322494651</v>
      </c>
    </row>
    <row r="158" spans="1:5" x14ac:dyDescent="0.2">
      <c r="A158" s="8">
        <v>149</v>
      </c>
      <c r="B158" s="9">
        <f>$I$3*'Punto de Medida'!C158</f>
        <v>201.17571062680003</v>
      </c>
      <c r="C158" s="20">
        <f>$I$4*'Punto de Medida'!D158</f>
        <v>514.41735970679997</v>
      </c>
      <c r="D158" s="9">
        <f ca="1">IF($I$13="SI",B158,'Energía Transada'!B158*'Energía Transada'!$I$15)</f>
        <v>201.17571062680003</v>
      </c>
      <c r="E158" s="20">
        <f ca="1">IF($I$13="SI",'Energía Transada'!C158*'Energía Transada'!$I$16,0)</f>
        <v>538.87966077552096</v>
      </c>
    </row>
    <row r="159" spans="1:5" x14ac:dyDescent="0.2">
      <c r="A159" s="8">
        <v>150</v>
      </c>
      <c r="B159" s="9">
        <f>$I$3*'Punto de Medida'!C159</f>
        <v>234.10862129200001</v>
      </c>
      <c r="C159" s="20">
        <f>$I$4*'Punto de Medida'!D159</f>
        <v>248.61229239660003</v>
      </c>
      <c r="D159" s="9">
        <f ca="1">IF($I$13="SI",B159,'Energía Transada'!B159*'Energía Transada'!$I$15)</f>
        <v>234.10862129200001</v>
      </c>
      <c r="E159" s="20">
        <f ca="1">IF($I$13="SI",'Energía Transada'!C159*'Energía Transada'!$I$16,0)</f>
        <v>260.43465536945314</v>
      </c>
    </row>
    <row r="160" spans="1:5" x14ac:dyDescent="0.2">
      <c r="A160" s="8">
        <v>151</v>
      </c>
      <c r="B160" s="9">
        <f>$I$3*'Punto de Medida'!C160</f>
        <v>615.2243842836001</v>
      </c>
      <c r="C160" s="20">
        <f>$I$4*'Punto de Medida'!D160</f>
        <v>79.957578243399993</v>
      </c>
      <c r="D160" s="9">
        <f ca="1">IF($I$13="SI",B160,'Energía Transada'!B160*'Energía Transada'!$I$15)</f>
        <v>615.2243842836001</v>
      </c>
      <c r="E160" s="20">
        <f ca="1">IF($I$13="SI",'Energía Transada'!C160*'Energía Transada'!$I$16,0)</f>
        <v>83.759833969821614</v>
      </c>
    </row>
    <row r="161" spans="1:5" x14ac:dyDescent="0.2">
      <c r="A161" s="8">
        <v>152</v>
      </c>
      <c r="B161" s="9">
        <f>$I$3*'Punto de Medida'!C161</f>
        <v>472.66525058479999</v>
      </c>
      <c r="C161" s="20">
        <f>$I$4*'Punto de Medida'!D161</f>
        <v>30.724262212599999</v>
      </c>
      <c r="D161" s="9">
        <f ca="1">IF($I$13="SI",B161,'Energía Transada'!B161*'Energía Transada'!$I$15)</f>
        <v>472.66525058479999</v>
      </c>
      <c r="E161" s="20">
        <f ca="1">IF($I$13="SI",'Energía Transada'!C161*'Energía Transada'!$I$16,0)</f>
        <v>32.185305737234017</v>
      </c>
    </row>
    <row r="162" spans="1:5" x14ac:dyDescent="0.2">
      <c r="A162" s="8">
        <v>153</v>
      </c>
      <c r="B162" s="9">
        <f>$I$3*'Punto de Medida'!C162</f>
        <v>860.04646535080008</v>
      </c>
      <c r="C162" s="20">
        <f>$I$4*'Punto de Medida'!D162</f>
        <v>30.148017979199999</v>
      </c>
      <c r="D162" s="9">
        <f ca="1">IF($I$13="SI",B162,'Energía Transada'!B162*'Energía Transada'!$I$15)</f>
        <v>860.04646535080008</v>
      </c>
      <c r="E162" s="20">
        <f ca="1">IF($I$13="SI",'Energía Transada'!C162*'Energía Transada'!$I$16,0)</f>
        <v>31.581659123917099</v>
      </c>
    </row>
    <row r="163" spans="1:5" x14ac:dyDescent="0.2">
      <c r="A163" s="8">
        <v>154</v>
      </c>
      <c r="B163" s="9">
        <f>$I$3*'Punto de Medida'!C163</f>
        <v>609.46523896439999</v>
      </c>
      <c r="C163" s="20">
        <f>$I$4*'Punto de Medida'!D163</f>
        <v>88.656050518200018</v>
      </c>
      <c r="D163" s="9">
        <f ca="1">IF($I$13="SI",B163,'Energía Transada'!B163*'Energía Transada'!$I$15)</f>
        <v>609.46523896439999</v>
      </c>
      <c r="E163" s="20">
        <f ca="1">IF($I$13="SI",'Energía Transada'!C163*'Energía Transada'!$I$16,0)</f>
        <v>92.871948287622203</v>
      </c>
    </row>
    <row r="164" spans="1:5" x14ac:dyDescent="0.2">
      <c r="A164" s="8">
        <v>155</v>
      </c>
      <c r="B164" s="9">
        <f>$I$3*'Punto de Medida'!C164</f>
        <v>465.49926717840003</v>
      </c>
      <c r="C164" s="20">
        <f>$I$4*'Punto de Medida'!D164</f>
        <v>51.6326249846</v>
      </c>
      <c r="D164" s="9">
        <f ca="1">IF($I$13="SI",B164,'Energía Transada'!B164*'Energía Transada'!$I$15)</f>
        <v>465.49926717840003</v>
      </c>
      <c r="E164" s="20">
        <f ca="1">IF($I$13="SI",'Energía Transada'!C164*'Energía Transada'!$I$16,0)</f>
        <v>54.087932515554144</v>
      </c>
    </row>
    <row r="165" spans="1:5" x14ac:dyDescent="0.2">
      <c r="A165" s="8">
        <v>156</v>
      </c>
      <c r="B165" s="9">
        <f>$I$3*'Punto de Medida'!C165</f>
        <v>289.17952674520001</v>
      </c>
      <c r="C165" s="20">
        <f>$I$4*'Punto de Medida'!D165</f>
        <v>83.165040567399998</v>
      </c>
      <c r="D165" s="9">
        <f ca="1">IF($I$13="SI",B165,'Energía Transada'!B165*'Energía Transada'!$I$15)</f>
        <v>289.17952674520001</v>
      </c>
      <c r="E165" s="20">
        <f ca="1">IF($I$13="SI",'Energía Transada'!C165*'Energía Transada'!$I$16,0)</f>
        <v>87.119822073824423</v>
      </c>
    </row>
    <row r="166" spans="1:5" x14ac:dyDescent="0.2">
      <c r="A166" s="8">
        <v>157</v>
      </c>
      <c r="B166" s="9">
        <f>$I$3*'Punto de Medida'!C166</f>
        <v>84.338918299999989</v>
      </c>
      <c r="C166" s="20">
        <f>$I$4*'Punto de Medida'!D166</f>
        <v>106.94868517079999</v>
      </c>
      <c r="D166" s="9">
        <f ca="1">IF($I$13="SI",B166,'Energía Transada'!B166*'Energía Transada'!$I$15)</f>
        <v>84.338918299999989</v>
      </c>
      <c r="E166" s="20">
        <f ca="1">IF($I$13="SI",'Energía Transada'!C166*'Energía Transada'!$I$16,0)</f>
        <v>112.03446014745147</v>
      </c>
    </row>
    <row r="167" spans="1:5" x14ac:dyDescent="0.2">
      <c r="A167" s="8">
        <v>158</v>
      </c>
      <c r="B167" s="9">
        <f>$I$3*'Punto de Medida'!C167</f>
        <v>131.58525296280001</v>
      </c>
      <c r="C167" s="20">
        <f>$I$4*'Punto de Medida'!D167</f>
        <v>390.9834300878</v>
      </c>
      <c r="D167" s="9">
        <f ca="1">IF($I$13="SI",B167,'Energía Transada'!B167*'Energía Transada'!$I$15)</f>
        <v>131.58525296280001</v>
      </c>
      <c r="E167" s="20">
        <f ca="1">IF($I$13="SI",'Energía Transada'!C167*'Energía Transada'!$I$16,0)</f>
        <v>409.57602654515972</v>
      </c>
    </row>
    <row r="168" spans="1:5" x14ac:dyDescent="0.2">
      <c r="A168" s="8">
        <v>159</v>
      </c>
      <c r="B168" s="9">
        <f>$I$3*'Punto de Medida'!C168</f>
        <v>8.9820640000000005E-4</v>
      </c>
      <c r="C168" s="20">
        <f>$I$4*'Punto de Medida'!D168</f>
        <v>255.37072051040005</v>
      </c>
      <c r="D168" s="9">
        <f ca="1">IF($I$13="SI",B168,'Energía Transada'!B168*'Energía Transada'!$I$15)</f>
        <v>8.9820640000000005E-4</v>
      </c>
      <c r="E168" s="20">
        <f ca="1">IF($I$13="SI",'Energía Transada'!C168*'Energía Transada'!$I$16,0)</f>
        <v>267.51446980537361</v>
      </c>
    </row>
    <row r="169" spans="1:5" x14ac:dyDescent="0.2">
      <c r="A169" s="8">
        <v>160</v>
      </c>
      <c r="B169" s="9">
        <f>$I$3*'Punto de Medida'!C169</f>
        <v>1.68896E-4</v>
      </c>
      <c r="C169" s="20">
        <f>$I$4*'Punto de Medida'!D169</f>
        <v>246.30177204379999</v>
      </c>
      <c r="D169" s="9">
        <f ca="1">IF($I$13="SI",B169,'Energía Transada'!B169*'Energía Transada'!$I$15)</f>
        <v>1.68896E-4</v>
      </c>
      <c r="E169" s="20">
        <f ca="1">IF($I$13="SI",'Energía Transada'!C169*'Energía Transada'!$I$16,0)</f>
        <v>258.01426188848376</v>
      </c>
    </row>
    <row r="170" spans="1:5" x14ac:dyDescent="0.2">
      <c r="A170" s="8">
        <v>161</v>
      </c>
      <c r="B170" s="9">
        <f>$I$3*'Punto de Medida'!C170</f>
        <v>128.92495412160002</v>
      </c>
      <c r="C170" s="20">
        <f>$I$4*'Punto de Medida'!D170</f>
        <v>12.073734611400001</v>
      </c>
      <c r="D170" s="9">
        <f ca="1">IF($I$13="SI",B170,'Energía Transada'!B170*'Energía Transada'!$I$15)</f>
        <v>128.92495412160002</v>
      </c>
      <c r="E170" s="20">
        <f ca="1">IF($I$13="SI",'Energía Transada'!C170*'Energía Transada'!$I$16,0)</f>
        <v>12.647881897674019</v>
      </c>
    </row>
    <row r="171" spans="1:5" x14ac:dyDescent="0.2">
      <c r="A171" s="8">
        <v>162</v>
      </c>
      <c r="B171" s="9">
        <f>$I$3*'Punto de Medida'!C171</f>
        <v>308.99659186759999</v>
      </c>
      <c r="C171" s="20">
        <f>$I$4*'Punto de Medida'!D171</f>
        <v>0.14516173100000002</v>
      </c>
      <c r="D171" s="9">
        <f ca="1">IF($I$13="SI",B171,'Energía Transada'!B171*'Energía Transada'!$I$15)</f>
        <v>308.99659186759999</v>
      </c>
      <c r="E171" s="20">
        <f ca="1">IF($I$13="SI",'Energía Transada'!C171*'Energía Transada'!$I$16,0)</f>
        <v>0.15206466672013713</v>
      </c>
    </row>
    <row r="172" spans="1:5" x14ac:dyDescent="0.2">
      <c r="A172" s="8">
        <v>163</v>
      </c>
      <c r="B172" s="9">
        <f>$I$3*'Punto de Medida'!C172</f>
        <v>218.24345157160002</v>
      </c>
      <c r="C172" s="20">
        <f>$I$4*'Punto de Medida'!D172</f>
        <v>89.780294344399991</v>
      </c>
      <c r="D172" s="9">
        <f ca="1">IF($I$13="SI",B172,'Energía Transada'!B172*'Energía Transada'!$I$15)</f>
        <v>218.24345157160002</v>
      </c>
      <c r="E172" s="20">
        <f ca="1">IF($I$13="SI",'Energía Transada'!C172*'Energía Transada'!$I$16,0)</f>
        <v>94.049653744601571</v>
      </c>
    </row>
    <row r="173" spans="1:5" x14ac:dyDescent="0.2">
      <c r="A173" s="8">
        <v>164</v>
      </c>
      <c r="B173" s="9">
        <f>$I$3*'Punto de Medida'!C173</f>
        <v>438.75243433840006</v>
      </c>
      <c r="C173" s="20">
        <f>$I$4*'Punto de Medida'!D173</f>
        <v>5.1090947820000006</v>
      </c>
      <c r="D173" s="9">
        <f ca="1">IF($I$13="SI",B173,'Energía Transada'!B173*'Energía Transada'!$I$15)</f>
        <v>438.75243433840006</v>
      </c>
      <c r="E173" s="20">
        <f ca="1">IF($I$13="SI",'Energía Transada'!C173*'Energía Transada'!$I$16,0)</f>
        <v>5.3520496753129905</v>
      </c>
    </row>
    <row r="174" spans="1:5" x14ac:dyDescent="0.2">
      <c r="A174" s="8">
        <v>165</v>
      </c>
      <c r="B174" s="9">
        <f>$I$3*'Punto de Medida'!C174</f>
        <v>1291.9339039152001</v>
      </c>
      <c r="C174" s="20">
        <f>$I$4*'Punto de Medida'!D174</f>
        <v>63.876518450799999</v>
      </c>
      <c r="D174" s="9">
        <f ca="1">IF($I$13="SI",B174,'Energía Transada'!B174*'Energía Transada'!$I$15)</f>
        <v>1291.9339039152001</v>
      </c>
      <c r="E174" s="20">
        <f ca="1">IF($I$13="SI",'Energía Transada'!C174*'Energía Transada'!$I$16,0)</f>
        <v>66.914064902295706</v>
      </c>
    </row>
    <row r="175" spans="1:5" x14ac:dyDescent="0.2">
      <c r="A175" s="8">
        <v>166</v>
      </c>
      <c r="B175" s="9">
        <f>$I$3*'Punto de Medida'!C175</f>
        <v>1079.0185834064</v>
      </c>
      <c r="C175" s="20">
        <f>$I$4*'Punto de Medida'!D175</f>
        <v>845.87612559999991</v>
      </c>
      <c r="D175" s="9">
        <f ca="1">IF($I$13="SI",B175,'Energía Transada'!B175*'Energía Transada'!$I$15)</f>
        <v>1079.0185834064</v>
      </c>
      <c r="E175" s="20">
        <f ca="1">IF($I$13="SI",'Energía Transada'!C175*'Energía Transada'!$I$16,0)</f>
        <v>886.1004221965693</v>
      </c>
    </row>
    <row r="176" spans="1:5" x14ac:dyDescent="0.2">
      <c r="A176" s="8">
        <v>167</v>
      </c>
      <c r="B176" s="9">
        <f>$I$3*'Punto de Medida'!C176</f>
        <v>497.20207646200009</v>
      </c>
      <c r="C176" s="20">
        <f>$I$4*'Punto de Medida'!D176</f>
        <v>1494.4308192000001</v>
      </c>
      <c r="D176" s="9">
        <f ca="1">IF($I$13="SI",B176,'Energía Transada'!B176*'Energía Transada'!$I$15)</f>
        <v>497.20207646200009</v>
      </c>
      <c r="E176" s="20">
        <f ca="1">IF($I$13="SI",'Energía Transada'!C176*'Energía Transada'!$I$16,0)</f>
        <v>1565.496104878699</v>
      </c>
    </row>
    <row r="177" spans="1:5" x14ac:dyDescent="0.2">
      <c r="A177" s="8">
        <v>168</v>
      </c>
      <c r="B177" s="9">
        <f>$I$3*'Punto de Medida'!C177</f>
        <v>213.2398890076</v>
      </c>
      <c r="C177" s="20">
        <f>$I$4*'Punto de Medida'!D177</f>
        <v>2438.8820951000002</v>
      </c>
      <c r="D177" s="9">
        <f ca="1">IF($I$13="SI",B177,'Energía Transada'!B177*'Energía Transada'!$I$15)</f>
        <v>213.2398890076</v>
      </c>
      <c r="E177" s="20">
        <f ca="1">IF($I$13="SI",'Energía Transada'!C177*'Energía Transada'!$I$16,0)</f>
        <v>2554.8592621914331</v>
      </c>
    </row>
    <row r="178" spans="1:5" x14ac:dyDescent="0.2">
      <c r="A178" s="8">
        <v>169</v>
      </c>
      <c r="B178" s="9">
        <f>$I$3*'Punto de Medida'!C178</f>
        <v>132.32114495600001</v>
      </c>
      <c r="C178" s="20">
        <f>$I$4*'Punto de Medida'!D178</f>
        <v>2936.8515189200002</v>
      </c>
      <c r="D178" s="9">
        <f ca="1">IF($I$13="SI",B178,'Energía Transada'!B178*'Energía Transada'!$I$15)</f>
        <v>132.32114495600001</v>
      </c>
      <c r="E178" s="20">
        <f ca="1">IF($I$13="SI",'Energía Transada'!C178*'Energía Transada'!$I$16,0)</f>
        <v>3076.5088315948665</v>
      </c>
    </row>
    <row r="179" spans="1:5" x14ac:dyDescent="0.2">
      <c r="A179" s="8">
        <v>170</v>
      </c>
      <c r="B179" s="9">
        <f>$I$3*'Punto de Medida'!C179</f>
        <v>51.552723658800005</v>
      </c>
      <c r="C179" s="20">
        <f>$I$4*'Punto de Medida'!D179</f>
        <v>2427.8789209399997</v>
      </c>
      <c r="D179" s="9">
        <f ca="1">IF($I$13="SI",B179,'Energía Transada'!B179*'Energía Transada'!$I$15)</f>
        <v>51.552723658800005</v>
      </c>
      <c r="E179" s="20">
        <f ca="1">IF($I$13="SI",'Energía Transada'!C179*'Energía Transada'!$I$16,0)</f>
        <v>2543.3328495482542</v>
      </c>
    </row>
    <row r="180" spans="1:5" x14ac:dyDescent="0.2">
      <c r="A180" s="8">
        <v>171</v>
      </c>
      <c r="B180" s="9">
        <f>$I$3*'Punto de Medida'!C180</f>
        <v>367.21374409719999</v>
      </c>
      <c r="C180" s="20">
        <f>$I$4*'Punto de Medida'!D180</f>
        <v>2371.5298318800001</v>
      </c>
      <c r="D180" s="9">
        <f ca="1">IF($I$13="SI",B180,'Energía Transada'!B180*'Energía Transada'!$I$15)</f>
        <v>367.21374409719999</v>
      </c>
      <c r="E180" s="20">
        <f ca="1">IF($I$13="SI",'Energía Transada'!C180*'Energía Transada'!$I$16,0)</f>
        <v>2484.3041689940651</v>
      </c>
    </row>
    <row r="181" spans="1:5" x14ac:dyDescent="0.2">
      <c r="A181" s="8">
        <v>172</v>
      </c>
      <c r="B181" s="9">
        <f>$I$3*'Punto de Medida'!C181</f>
        <v>150.59190539119999</v>
      </c>
      <c r="C181" s="20">
        <f>$I$4*'Punto de Medida'!D181</f>
        <v>3377.2679494399999</v>
      </c>
      <c r="D181" s="9">
        <f ca="1">IF($I$13="SI",B181,'Energía Transada'!B181*'Energía Transada'!$I$15)</f>
        <v>150.59190539119999</v>
      </c>
      <c r="E181" s="20">
        <f ca="1">IF($I$13="SI",'Energía Transada'!C181*'Energía Transada'!$I$16,0)</f>
        <v>3537.8685664487871</v>
      </c>
    </row>
    <row r="182" spans="1:5" x14ac:dyDescent="0.2">
      <c r="A182" s="8">
        <v>173</v>
      </c>
      <c r="B182" s="9">
        <f>$I$3*'Punto de Medida'!C182</f>
        <v>77.451507806400002</v>
      </c>
      <c r="C182" s="20">
        <f>$I$4*'Punto de Medida'!D182</f>
        <v>3512.0600020000002</v>
      </c>
      <c r="D182" s="9">
        <f ca="1">IF($I$13="SI",B182,'Energía Transada'!B182*'Energía Transada'!$I$15)</f>
        <v>77.451507806400002</v>
      </c>
      <c r="E182" s="20">
        <f ca="1">IF($I$13="SI",'Energía Transada'!C182*'Energía Transada'!$I$16,0)</f>
        <v>3679.0704411292404</v>
      </c>
    </row>
    <row r="183" spans="1:5" x14ac:dyDescent="0.2">
      <c r="A183" s="8">
        <v>174</v>
      </c>
      <c r="B183" s="9">
        <f>$I$3*'Punto de Medida'!C183</f>
        <v>277.2776665568</v>
      </c>
      <c r="C183" s="20">
        <f>$I$4*'Punto de Medida'!D183</f>
        <v>3736.4861419600002</v>
      </c>
      <c r="D183" s="9">
        <f ca="1">IF($I$13="SI",B183,'Energía Transada'!B183*'Energía Transada'!$I$15)</f>
        <v>277.2776665568</v>
      </c>
      <c r="E183" s="20">
        <f ca="1">IF($I$13="SI",'Energía Transada'!C183*'Energía Transada'!$I$16,0)</f>
        <v>3914.1688099707103</v>
      </c>
    </row>
    <row r="184" spans="1:5" x14ac:dyDescent="0.2">
      <c r="A184" s="8">
        <v>175</v>
      </c>
      <c r="B184" s="9">
        <f>$I$3*'Punto de Medida'!C184</f>
        <v>81.079072146800002</v>
      </c>
      <c r="C184" s="20">
        <f>$I$4*'Punto de Medida'!D184</f>
        <v>3651.5245755999999</v>
      </c>
      <c r="D184" s="9">
        <f ca="1">IF($I$13="SI",B184,'Energía Transada'!B184*'Energía Transada'!$I$15)</f>
        <v>81.079072146800002</v>
      </c>
      <c r="E184" s="20">
        <f ca="1">IF($I$13="SI",'Energía Transada'!C184*'Energía Transada'!$I$16,0)</f>
        <v>3825.1670311716252</v>
      </c>
    </row>
    <row r="185" spans="1:5" x14ac:dyDescent="0.2">
      <c r="A185" s="8">
        <v>176</v>
      </c>
      <c r="B185" s="9">
        <f>$I$3*'Punto de Medida'!C185</f>
        <v>222.14678729880001</v>
      </c>
      <c r="C185" s="20">
        <f>$I$4*'Punto de Medida'!D185</f>
        <v>2832.89989466</v>
      </c>
      <c r="D185" s="9">
        <f ca="1">IF($I$13="SI",B185,'Energía Transada'!B185*'Energía Transada'!$I$15)</f>
        <v>222.14678729880001</v>
      </c>
      <c r="E185" s="20">
        <f ca="1">IF($I$13="SI",'Energía Transada'!C185*'Energía Transada'!$I$16,0)</f>
        <v>2967.6139528329572</v>
      </c>
    </row>
    <row r="186" spans="1:5" x14ac:dyDescent="0.2">
      <c r="A186" s="8">
        <v>177</v>
      </c>
      <c r="B186" s="9">
        <f>$I$3*'Punto de Medida'!C186</f>
        <v>373.33842622440005</v>
      </c>
      <c r="C186" s="20">
        <f>$I$4*'Punto de Medida'!D186</f>
        <v>3349.6709107399997</v>
      </c>
      <c r="D186" s="9">
        <f ca="1">IF($I$13="SI",B186,'Energía Transada'!B186*'Energía Transada'!$I$15)</f>
        <v>373.33842622440005</v>
      </c>
      <c r="E186" s="20">
        <f ca="1">IF($I$13="SI",'Energía Transada'!C186*'Energía Transada'!$I$16,0)</f>
        <v>3508.9591943748328</v>
      </c>
    </row>
    <row r="187" spans="1:5" x14ac:dyDescent="0.2">
      <c r="A187" s="8">
        <v>178</v>
      </c>
      <c r="B187" s="9">
        <f>$I$3*'Punto de Medida'!C187</f>
        <v>693.8548894004</v>
      </c>
      <c r="C187" s="20">
        <f>$I$4*'Punto de Medida'!D187</f>
        <v>3671.5187370399999</v>
      </c>
      <c r="D187" s="9">
        <f ca="1">IF($I$13="SI",B187,'Energía Transada'!B187*'Energía Transada'!$I$15)</f>
        <v>693.8548894004</v>
      </c>
      <c r="E187" s="20">
        <f ca="1">IF($I$13="SI",'Energía Transada'!C187*'Energía Transada'!$I$16,0)</f>
        <v>3846.1119832246031</v>
      </c>
    </row>
    <row r="188" spans="1:5" x14ac:dyDescent="0.2">
      <c r="A188" s="8">
        <v>179</v>
      </c>
      <c r="B188" s="9">
        <f>$I$3*'Punto de Medida'!C188</f>
        <v>990.36673885240009</v>
      </c>
      <c r="C188" s="20">
        <f>$I$4*'Punto de Medida'!D188</f>
        <v>2634.1704683799999</v>
      </c>
      <c r="D188" s="9">
        <f ca="1">IF($I$13="SI",B188,'Energía Transada'!B188*'Energía Transada'!$I$15)</f>
        <v>990.36673885240009</v>
      </c>
      <c r="E188" s="20">
        <f ca="1">IF($I$13="SI",'Energía Transada'!C188*'Energía Transada'!$I$16,0)</f>
        <v>2759.4342641052699</v>
      </c>
    </row>
    <row r="189" spans="1:5" x14ac:dyDescent="0.2">
      <c r="A189" s="8">
        <v>180</v>
      </c>
      <c r="B189" s="9">
        <f>$I$3*'Punto de Medida'!C189</f>
        <v>789.77039122799999</v>
      </c>
      <c r="C189" s="20">
        <f>$I$4*'Punto de Medida'!D189</f>
        <v>2151.6676823399998</v>
      </c>
      <c r="D189" s="9">
        <f ca="1">IF($I$13="SI",B189,'Energía Transada'!B189*'Energía Transada'!$I$15)</f>
        <v>789.77039122799999</v>
      </c>
      <c r="E189" s="20">
        <f ca="1">IF($I$13="SI",'Energía Transada'!C189*'Energía Transada'!$I$16,0)</f>
        <v>2253.9868238931508</v>
      </c>
    </row>
    <row r="190" spans="1:5" x14ac:dyDescent="0.2">
      <c r="A190" s="8">
        <v>181</v>
      </c>
      <c r="B190" s="9">
        <f>$I$3*'Punto de Medida'!C190</f>
        <v>1093.550927924</v>
      </c>
      <c r="C190" s="20">
        <f>$I$4*'Punto de Medida'!D190</f>
        <v>1727.0553913799997</v>
      </c>
      <c r="D190" s="9">
        <f ca="1">IF($I$13="SI",B190,'Energía Transada'!B190*'Energía Transada'!$I$15)</f>
        <v>1093.550927924</v>
      </c>
      <c r="E190" s="20">
        <f ca="1">IF($I$13="SI",'Energía Transada'!C190*'Energía Transada'!$I$16,0)</f>
        <v>1809.1827693720161</v>
      </c>
    </row>
    <row r="191" spans="1:5" x14ac:dyDescent="0.2">
      <c r="A191" s="8">
        <v>182</v>
      </c>
      <c r="B191" s="9">
        <f>$I$3*'Punto de Medida'!C191</f>
        <v>1048.5168763888003</v>
      </c>
      <c r="C191" s="20">
        <f>$I$4*'Punto de Medida'!D191</f>
        <v>1485.8404946000001</v>
      </c>
      <c r="D191" s="9">
        <f ca="1">IF($I$13="SI",B191,'Energía Transada'!B191*'Energía Transada'!$I$15)</f>
        <v>1048.5168763888003</v>
      </c>
      <c r="E191" s="20">
        <f ca="1">IF($I$13="SI",'Energía Transada'!C191*'Energía Transada'!$I$16,0)</f>
        <v>1556.4972810267238</v>
      </c>
    </row>
    <row r="192" spans="1:5" x14ac:dyDescent="0.2">
      <c r="A192" s="8">
        <v>183</v>
      </c>
      <c r="B192" s="9">
        <f>$I$3*'Punto de Medida'!C192</f>
        <v>1313.6241193712001</v>
      </c>
      <c r="C192" s="20">
        <f>$I$4*'Punto de Medida'!D192</f>
        <v>2094.28368314</v>
      </c>
      <c r="D192" s="9">
        <f ca="1">IF($I$13="SI",B192,'Energía Transada'!B192*'Energía Transada'!$I$15)</f>
        <v>1313.6241193712001</v>
      </c>
      <c r="E192" s="20">
        <f ca="1">IF($I$13="SI",'Energía Transada'!C192*'Energía Transada'!$I$16,0)</f>
        <v>2193.8740196898407</v>
      </c>
    </row>
    <row r="193" spans="1:5" x14ac:dyDescent="0.2">
      <c r="A193" s="8">
        <v>184</v>
      </c>
      <c r="B193" s="9">
        <f>$I$3*'Punto de Medida'!C193</f>
        <v>1162.0442292004002</v>
      </c>
      <c r="C193" s="20">
        <f>$I$4*'Punto de Medida'!D193</f>
        <v>1972.2201807000001</v>
      </c>
      <c r="D193" s="9">
        <f ca="1">IF($I$13="SI",B193,'Energía Transada'!B193*'Energía Transada'!$I$15)</f>
        <v>1162.0442292004002</v>
      </c>
      <c r="E193" s="20">
        <f ca="1">IF($I$13="SI",'Energía Transada'!C193*'Energía Transada'!$I$16,0)</f>
        <v>2066.0059811278643</v>
      </c>
    </row>
    <row r="194" spans="1:5" x14ac:dyDescent="0.2">
      <c r="A194" s="8">
        <v>185</v>
      </c>
      <c r="B194" s="9">
        <f>$I$3*'Punto de Medida'!C194</f>
        <v>955.75101429080007</v>
      </c>
      <c r="C194" s="20">
        <f>$I$4*'Punto de Medida'!D194</f>
        <v>1697.3880607200001</v>
      </c>
      <c r="D194" s="9">
        <f ca="1">IF($I$13="SI",B194,'Energía Transada'!B194*'Energía Transada'!$I$15)</f>
        <v>955.75101429080007</v>
      </c>
      <c r="E194" s="20">
        <f ca="1">IF($I$13="SI",'Energía Transada'!C194*'Energía Transada'!$I$16,0)</f>
        <v>1778.1046558898272</v>
      </c>
    </row>
    <row r="195" spans="1:5" x14ac:dyDescent="0.2">
      <c r="A195" s="8">
        <v>186</v>
      </c>
      <c r="B195" s="9">
        <f>$I$3*'Punto de Medida'!C195</f>
        <v>955.60159298240001</v>
      </c>
      <c r="C195" s="20">
        <f>$I$4*'Punto de Medida'!D195</f>
        <v>1681.7899421400004</v>
      </c>
      <c r="D195" s="9">
        <f ca="1">IF($I$13="SI",B195,'Energía Transada'!B195*'Energía Transada'!$I$15)</f>
        <v>955.60159298240001</v>
      </c>
      <c r="E195" s="20">
        <f ca="1">IF($I$13="SI",'Energía Transada'!C195*'Energía Transada'!$I$16,0)</f>
        <v>1761.7647935377531</v>
      </c>
    </row>
    <row r="196" spans="1:5" x14ac:dyDescent="0.2">
      <c r="A196" s="8">
        <v>187</v>
      </c>
      <c r="B196" s="9">
        <f>$I$3*'Punto de Medida'!C196</f>
        <v>1309.5232909304</v>
      </c>
      <c r="C196" s="20">
        <f>$I$4*'Punto de Medida'!D196</f>
        <v>2980.9190925800003</v>
      </c>
      <c r="D196" s="9">
        <f ca="1">IF($I$13="SI",B196,'Energía Transada'!B196*'Energía Transada'!$I$15)</f>
        <v>1309.5232909304</v>
      </c>
      <c r="E196" s="20">
        <f ca="1">IF($I$13="SI",'Energía Transada'!C196*'Energía Transada'!$I$16,0)</f>
        <v>3122.6719687771656</v>
      </c>
    </row>
    <row r="197" spans="1:5" x14ac:dyDescent="0.2">
      <c r="A197" s="8">
        <v>188</v>
      </c>
      <c r="B197" s="9">
        <f>$I$3*'Punto de Medida'!C197</f>
        <v>1815.3478252</v>
      </c>
      <c r="C197" s="20">
        <f>$I$4*'Punto de Medida'!D197</f>
        <v>3367.1717716999997</v>
      </c>
      <c r="D197" s="9">
        <f ca="1">IF($I$13="SI",B197,'Energía Transada'!B197*'Energía Transada'!$I$15)</f>
        <v>1815.3478252</v>
      </c>
      <c r="E197" s="20">
        <f ca="1">IF($I$13="SI",'Energía Transada'!C197*'Energía Transada'!$I$16,0)</f>
        <v>3527.2922810007967</v>
      </c>
    </row>
    <row r="198" spans="1:5" x14ac:dyDescent="0.2">
      <c r="A198" s="8">
        <v>189</v>
      </c>
      <c r="B198" s="9">
        <f>$I$3*'Punto de Medida'!C198</f>
        <v>2846.9317877000003</v>
      </c>
      <c r="C198" s="20">
        <f>$I$4*'Punto de Medida'!D198</f>
        <v>950.35084091639999</v>
      </c>
      <c r="D198" s="9">
        <f ca="1">IF($I$13="SI",B198,'Energía Transada'!B198*'Energía Transada'!$I$15)</f>
        <v>2846.9317877000003</v>
      </c>
      <c r="E198" s="20">
        <f ca="1">IF($I$13="SI",'Energía Transada'!C198*'Energía Transada'!$I$16,0)</f>
        <v>995.54326677982647</v>
      </c>
    </row>
    <row r="199" spans="1:5" x14ac:dyDescent="0.2">
      <c r="A199" s="8">
        <v>190</v>
      </c>
      <c r="B199" s="9">
        <f>$I$3*'Punto de Medida'!C199</f>
        <v>3384.0249807</v>
      </c>
      <c r="C199" s="20">
        <f>$I$4*'Punto de Medida'!D199</f>
        <v>3138.0918452400001</v>
      </c>
      <c r="D199" s="9">
        <f ca="1">IF($I$13="SI",B199,'Energía Transada'!B199*'Energía Transada'!$I$15)</f>
        <v>3384.0249807</v>
      </c>
      <c r="E199" s="20">
        <f ca="1">IF($I$13="SI",'Energía Transada'!C199*'Energía Transada'!$I$16,0)</f>
        <v>3287.3188222287095</v>
      </c>
    </row>
    <row r="200" spans="1:5" x14ac:dyDescent="0.2">
      <c r="A200" s="8">
        <v>191</v>
      </c>
      <c r="B200" s="9">
        <f>$I$3*'Punto de Medida'!C200</f>
        <v>3432.8540064000003</v>
      </c>
      <c r="C200" s="20">
        <f>$I$4*'Punto de Medida'!D200</f>
        <v>3465.0934535800002</v>
      </c>
      <c r="D200" s="9">
        <f ca="1">IF($I$13="SI",B200,'Energía Transada'!B200*'Energía Transada'!$I$15)</f>
        <v>3432.8540064000003</v>
      </c>
      <c r="E200" s="20">
        <f ca="1">IF($I$13="SI",'Energía Transada'!C200*'Energía Transada'!$I$16,0)</f>
        <v>3629.8704730434197</v>
      </c>
    </row>
    <row r="201" spans="1:5" x14ac:dyDescent="0.2">
      <c r="A201" s="8">
        <v>192</v>
      </c>
      <c r="B201" s="9">
        <f>$I$3*'Punto de Medida'!C201</f>
        <v>4162.7385072000006</v>
      </c>
      <c r="C201" s="20">
        <f>$I$4*'Punto de Medida'!D201</f>
        <v>3723.2228688599998</v>
      </c>
      <c r="D201" s="9">
        <f ca="1">IF($I$13="SI",B201,'Energía Transada'!B201*'Energía Transada'!$I$15)</f>
        <v>4162.7385072000006</v>
      </c>
      <c r="E201" s="20">
        <f ca="1">IF($I$13="SI",'Energía Transada'!C201*'Energía Transada'!$I$16,0)</f>
        <v>3900.2748229696203</v>
      </c>
    </row>
    <row r="202" spans="1:5" x14ac:dyDescent="0.2">
      <c r="A202" s="8">
        <v>193</v>
      </c>
      <c r="B202" s="9">
        <f>$I$3*'Punto de Medida'!C202</f>
        <v>3781.8305616000002</v>
      </c>
      <c r="C202" s="20">
        <f>$I$4*'Punto de Medida'!D202</f>
        <v>3319.2903704400001</v>
      </c>
      <c r="D202" s="9">
        <f ca="1">IF($I$13="SI",B202,'Energía Transada'!B202*'Energía Transada'!$I$15)</f>
        <v>3781.8305616000002</v>
      </c>
      <c r="E202" s="20">
        <f ca="1">IF($I$13="SI",'Energía Transada'!C202*'Energía Transada'!$I$16,0)</f>
        <v>3477.1339557002048</v>
      </c>
    </row>
    <row r="203" spans="1:5" x14ac:dyDescent="0.2">
      <c r="A203" s="8">
        <v>194</v>
      </c>
      <c r="B203" s="9">
        <f>$I$3*'Punto de Medida'!C203</f>
        <v>3198.0840892000001</v>
      </c>
      <c r="C203" s="20">
        <f>$I$4*'Punto de Medida'!D203</f>
        <v>2992.2480649600002</v>
      </c>
      <c r="D203" s="9">
        <f ca="1">IF($I$13="SI",B203,'Energía Transada'!B203*'Energía Transada'!$I$15)</f>
        <v>3198.0840892000001</v>
      </c>
      <c r="E203" s="20">
        <f ca="1">IF($I$13="SI",'Energía Transada'!C203*'Energía Transada'!$I$16,0)</f>
        <v>3134.5396724575958</v>
      </c>
    </row>
    <row r="204" spans="1:5" x14ac:dyDescent="0.2">
      <c r="A204" s="8">
        <v>195</v>
      </c>
      <c r="B204" s="9">
        <f>$I$3*'Punto de Medida'!C204</f>
        <v>2426.4936332000002</v>
      </c>
      <c r="C204" s="20">
        <f>$I$4*'Punto de Medida'!D204</f>
        <v>2858.44947366</v>
      </c>
      <c r="D204" s="9">
        <f ca="1">IF($I$13="SI",B204,'Energía Transada'!B204*'Energía Transada'!$I$15)</f>
        <v>2426.4936332000002</v>
      </c>
      <c r="E204" s="20">
        <f ca="1">IF($I$13="SI",'Energía Transada'!C204*'Energía Transada'!$I$16,0)</f>
        <v>2994.3785015105618</v>
      </c>
    </row>
    <row r="205" spans="1:5" x14ac:dyDescent="0.2">
      <c r="A205" s="8">
        <v>196</v>
      </c>
      <c r="B205" s="9">
        <f>$I$3*'Punto de Medida'!C205</f>
        <v>2650.8496196000001</v>
      </c>
      <c r="C205" s="20">
        <f>$I$4*'Punto de Medida'!D205</f>
        <v>2927.06438002</v>
      </c>
      <c r="D205" s="9">
        <f ca="1">IF($I$13="SI",B205,'Energía Transada'!B205*'Energía Transada'!$I$15)</f>
        <v>2650.8496196000001</v>
      </c>
      <c r="E205" s="20">
        <f ca="1">IF($I$13="SI",'Energía Transada'!C205*'Energía Transada'!$I$16,0)</f>
        <v>3066.2562808384123</v>
      </c>
    </row>
    <row r="206" spans="1:5" x14ac:dyDescent="0.2">
      <c r="A206" s="8">
        <v>197</v>
      </c>
      <c r="B206" s="9">
        <f>$I$3*'Punto de Medida'!C206</f>
        <v>2393.062672</v>
      </c>
      <c r="C206" s="20">
        <f>$I$4*'Punto de Medida'!D206</f>
        <v>3147.7965433200002</v>
      </c>
      <c r="D206" s="9">
        <f ca="1">IF($I$13="SI",B206,'Energía Transada'!B206*'Energía Transada'!$I$15)</f>
        <v>2393.062672</v>
      </c>
      <c r="E206" s="20">
        <f ca="1">IF($I$13="SI",'Energía Transada'!C206*'Energía Transada'!$I$16,0)</f>
        <v>3297.4850118228164</v>
      </c>
    </row>
    <row r="207" spans="1:5" x14ac:dyDescent="0.2">
      <c r="A207" s="8">
        <v>198</v>
      </c>
      <c r="B207" s="9">
        <f>$I$3*'Punto de Medida'!C207</f>
        <v>561.65255990480011</v>
      </c>
      <c r="C207" s="20">
        <f>$I$4*'Punto de Medida'!D207</f>
        <v>3600.1848313200003</v>
      </c>
      <c r="D207" s="9">
        <f ca="1">IF($I$13="SI",B207,'Energía Transada'!B207*'Energía Transada'!$I$15)</f>
        <v>561.65255990480011</v>
      </c>
      <c r="E207" s="20">
        <f ca="1">IF($I$13="SI",'Energía Transada'!C207*'Energía Transada'!$I$16,0)</f>
        <v>3771.3859068377251</v>
      </c>
    </row>
    <row r="208" spans="1:5" x14ac:dyDescent="0.2">
      <c r="A208" s="8">
        <v>199</v>
      </c>
      <c r="B208" s="9">
        <f>$I$3*'Punto de Medida'!C208</f>
        <v>663.21158132320011</v>
      </c>
      <c r="C208" s="20">
        <f>$I$4*'Punto de Medida'!D208</f>
        <v>3826.3417125999999</v>
      </c>
      <c r="D208" s="9">
        <f ca="1">IF($I$13="SI",B208,'Energía Transada'!B208*'Energía Transada'!$I$15)</f>
        <v>663.21158132320011</v>
      </c>
      <c r="E208" s="20">
        <f ca="1">IF($I$13="SI",'Energía Transada'!C208*'Energía Transada'!$I$16,0)</f>
        <v>4008.2973196556718</v>
      </c>
    </row>
    <row r="209" spans="1:5" x14ac:dyDescent="0.2">
      <c r="A209" s="8">
        <v>200</v>
      </c>
      <c r="B209" s="9">
        <f>$I$3*'Punto de Medida'!C209</f>
        <v>1342.1014669608001</v>
      </c>
      <c r="C209" s="20">
        <f>$I$4*'Punto de Medida'!D209</f>
        <v>3562.9890014400003</v>
      </c>
      <c r="D209" s="9">
        <f ca="1">IF($I$13="SI",B209,'Energía Transada'!B209*'Energía Transada'!$I$15)</f>
        <v>1342.1014669608001</v>
      </c>
      <c r="E209" s="20">
        <f ca="1">IF($I$13="SI",'Energía Transada'!C209*'Energía Transada'!$I$16,0)</f>
        <v>3732.4212883042005</v>
      </c>
    </row>
    <row r="210" spans="1:5" x14ac:dyDescent="0.2">
      <c r="A210" s="8">
        <v>201</v>
      </c>
      <c r="B210" s="9">
        <f>$I$3*'Punto de Medida'!C210</f>
        <v>1800.4434721</v>
      </c>
      <c r="C210" s="20">
        <f>$I$4*'Punto de Medida'!D210</f>
        <v>2856.8500804800001</v>
      </c>
      <c r="D210" s="9">
        <f ca="1">IF($I$13="SI",B210,'Energía Transada'!B210*'Energía Transada'!$I$15)</f>
        <v>1800.4434721</v>
      </c>
      <c r="E210" s="20">
        <f ca="1">IF($I$13="SI",'Energía Transada'!C210*'Energía Transada'!$I$16,0)</f>
        <v>2992.7030517264093</v>
      </c>
    </row>
    <row r="211" spans="1:5" x14ac:dyDescent="0.2">
      <c r="A211" s="8">
        <v>202</v>
      </c>
      <c r="B211" s="9">
        <f>$I$3*'Punto de Medida'!C211</f>
        <v>1138.134262902</v>
      </c>
      <c r="C211" s="20">
        <f>$I$4*'Punto de Medida'!D211</f>
        <v>1991.9685379</v>
      </c>
      <c r="D211" s="9">
        <f ca="1">IF($I$13="SI",B211,'Energía Transada'!B211*'Energía Transada'!$I$15)</f>
        <v>1138.134262902</v>
      </c>
      <c r="E211" s="20">
        <f ca="1">IF($I$13="SI",'Energía Transada'!C211*'Energía Transada'!$I$16,0)</f>
        <v>2086.6934401103435</v>
      </c>
    </row>
    <row r="212" spans="1:5" x14ac:dyDescent="0.2">
      <c r="A212" s="8">
        <v>203</v>
      </c>
      <c r="B212" s="9">
        <f>$I$3*'Punto de Medida'!C212</f>
        <v>821.63508980279994</v>
      </c>
      <c r="C212" s="20">
        <f>$I$4*'Punto de Medida'!D212</f>
        <v>1293.8850416799999</v>
      </c>
      <c r="D212" s="9">
        <f ca="1">IF($I$13="SI",B212,'Energía Transada'!B212*'Energía Transada'!$I$15)</f>
        <v>821.63508980279994</v>
      </c>
      <c r="E212" s="20">
        <f ca="1">IF($I$13="SI",'Energía Transada'!C212*'Energía Transada'!$I$16,0)</f>
        <v>1355.4136912106669</v>
      </c>
    </row>
    <row r="213" spans="1:5" x14ac:dyDescent="0.2">
      <c r="A213" s="8">
        <v>204</v>
      </c>
      <c r="B213" s="9">
        <f>$I$3*'Punto de Medida'!C213</f>
        <v>838.9736113304001</v>
      </c>
      <c r="C213" s="20">
        <f>$I$4*'Punto de Medida'!D213</f>
        <v>997.96555342000011</v>
      </c>
      <c r="D213" s="9">
        <f ca="1">IF($I$13="SI",B213,'Energía Transada'!B213*'Energía Transada'!$I$15)</f>
        <v>838.9736113304001</v>
      </c>
      <c r="E213" s="20">
        <f ca="1">IF($I$13="SI",'Energía Transada'!C213*'Energía Transada'!$I$16,0)</f>
        <v>1045.4222213634907</v>
      </c>
    </row>
    <row r="214" spans="1:5" x14ac:dyDescent="0.2">
      <c r="A214" s="8">
        <v>205</v>
      </c>
      <c r="B214" s="9">
        <f>$I$3*'Punto de Medida'!C214</f>
        <v>885.50169806280007</v>
      </c>
      <c r="C214" s="20">
        <f>$I$4*'Punto de Medida'!D214</f>
        <v>1397.0058458400001</v>
      </c>
      <c r="D214" s="9">
        <f ca="1">IF($I$13="SI",B214,'Energía Transada'!B214*'Energía Transada'!$I$15)</f>
        <v>885.50169806280007</v>
      </c>
      <c r="E214" s="20">
        <f ca="1">IF($I$13="SI",'Energía Transada'!C214*'Energía Transada'!$I$16,0)</f>
        <v>1463.4382415413802</v>
      </c>
    </row>
    <row r="215" spans="1:5" x14ac:dyDescent="0.2">
      <c r="A215" s="8">
        <v>206</v>
      </c>
      <c r="B215" s="9">
        <f>$I$3*'Punto de Medida'!C215</f>
        <v>883.41271483920002</v>
      </c>
      <c r="C215" s="20">
        <f>$I$4*'Punto de Medida'!D215</f>
        <v>1315.6855901200001</v>
      </c>
      <c r="D215" s="9">
        <f ca="1">IF($I$13="SI",B215,'Energía Transada'!B215*'Energía Transada'!$I$15)</f>
        <v>883.41271483920002</v>
      </c>
      <c r="E215" s="20">
        <f ca="1">IF($I$13="SI",'Energía Transada'!C215*'Energía Transada'!$I$16,0)</f>
        <v>1378.2509301303712</v>
      </c>
    </row>
    <row r="216" spans="1:5" x14ac:dyDescent="0.2">
      <c r="A216" s="8">
        <v>207</v>
      </c>
      <c r="B216" s="9">
        <f>$I$3*'Punto de Medida'!C216</f>
        <v>1872.2906793500001</v>
      </c>
      <c r="C216" s="20">
        <f>$I$4*'Punto de Medida'!D216</f>
        <v>1101.3442338799998</v>
      </c>
      <c r="D216" s="9">
        <f ca="1">IF($I$13="SI",B216,'Energía Transada'!B216*'Energía Transada'!$I$15)</f>
        <v>1872.2906793500001</v>
      </c>
      <c r="E216" s="20">
        <f ca="1">IF($I$13="SI",'Energía Transada'!C216*'Energía Transada'!$I$16,0)</f>
        <v>1153.7169108923545</v>
      </c>
    </row>
    <row r="217" spans="1:5" x14ac:dyDescent="0.2">
      <c r="A217" s="8">
        <v>208</v>
      </c>
      <c r="B217" s="9">
        <f>$I$3*'Punto de Medida'!C217</f>
        <v>2765.4564756</v>
      </c>
      <c r="C217" s="20">
        <f>$I$4*'Punto de Medida'!D217</f>
        <v>1204.0175758599999</v>
      </c>
      <c r="D217" s="9">
        <f ca="1">IF($I$13="SI",B217,'Energía Transada'!B217*'Energía Transada'!$I$15)</f>
        <v>2765.4564756</v>
      </c>
      <c r="E217" s="20">
        <f ca="1">IF($I$13="SI",'Energía Transada'!C217*'Energía Transada'!$I$16,0)</f>
        <v>1261.2727206892998</v>
      </c>
    </row>
    <row r="218" spans="1:5" x14ac:dyDescent="0.2">
      <c r="A218" s="8">
        <v>209</v>
      </c>
      <c r="B218" s="9">
        <f>$I$3*'Punto de Medida'!C218</f>
        <v>2387.1548064000003</v>
      </c>
      <c r="C218" s="20">
        <f>$I$4*'Punto de Medida'!D218</f>
        <v>1149.9207440600001</v>
      </c>
      <c r="D218" s="9">
        <f ca="1">IF($I$13="SI",B218,'Energía Transada'!B218*'Energía Transada'!$I$15)</f>
        <v>2387.1548064000003</v>
      </c>
      <c r="E218" s="20">
        <f ca="1">IF($I$13="SI",'Energía Transada'!C218*'Energía Transada'!$I$16,0)</f>
        <v>1204.6033999143756</v>
      </c>
    </row>
    <row r="219" spans="1:5" x14ac:dyDescent="0.2">
      <c r="A219" s="8">
        <v>210</v>
      </c>
      <c r="B219" s="9">
        <f>$I$3*'Punto de Medida'!C219</f>
        <v>2273.2560032000001</v>
      </c>
      <c r="C219" s="20">
        <f>$I$4*'Punto de Medida'!D219</f>
        <v>1194.2411382</v>
      </c>
      <c r="D219" s="9">
        <f ca="1">IF($I$13="SI",B219,'Energía Transada'!B219*'Energía Transada'!$I$15)</f>
        <v>2273.2560032000001</v>
      </c>
      <c r="E219" s="20">
        <f ca="1">IF($I$13="SI",'Energía Transada'!C219*'Energía Transada'!$I$16,0)</f>
        <v>1251.0313800533297</v>
      </c>
    </row>
    <row r="220" spans="1:5" x14ac:dyDescent="0.2">
      <c r="A220" s="8">
        <v>211</v>
      </c>
      <c r="B220" s="9">
        <f>$I$3*'Punto de Medida'!C220</f>
        <v>2403.5842740000003</v>
      </c>
      <c r="C220" s="20">
        <f>$I$4*'Punto de Medida'!D220</f>
        <v>1706.21319352</v>
      </c>
      <c r="D220" s="9">
        <f ca="1">IF($I$13="SI",B220,'Energía Transada'!B220*'Energía Transada'!$I$15)</f>
        <v>2403.5842740000003</v>
      </c>
      <c r="E220" s="20">
        <f ca="1">IF($I$13="SI",'Energía Transada'!C220*'Energía Transada'!$I$16,0)</f>
        <v>1787.3494538730708</v>
      </c>
    </row>
    <row r="221" spans="1:5" x14ac:dyDescent="0.2">
      <c r="A221" s="8">
        <v>212</v>
      </c>
      <c r="B221" s="9">
        <f>$I$3*'Punto de Medida'!C221</f>
        <v>2328.6510883999999</v>
      </c>
      <c r="C221" s="20">
        <f>$I$4*'Punto de Medida'!D221</f>
        <v>2322.7397391</v>
      </c>
      <c r="D221" s="9">
        <f ca="1">IF($I$13="SI",B221,'Energía Transada'!B221*'Energía Transada'!$I$15)</f>
        <v>2328.6510883999999</v>
      </c>
      <c r="E221" s="20">
        <f ca="1">IF($I$13="SI",'Energía Transada'!C221*'Energía Transada'!$I$16,0)</f>
        <v>2433.1939407904947</v>
      </c>
    </row>
    <row r="222" spans="1:5" x14ac:dyDescent="0.2">
      <c r="A222" s="8">
        <v>213</v>
      </c>
      <c r="B222" s="9">
        <f>$I$3*'Punto de Medida'!C222</f>
        <v>1858.6845615520001</v>
      </c>
      <c r="C222" s="20">
        <f>$I$4*'Punto de Medida'!D222</f>
        <v>3342.2938502800002</v>
      </c>
      <c r="D222" s="9">
        <f ca="1">IF($I$13="SI",B222,'Energía Transada'!B222*'Energía Transada'!$I$15)</f>
        <v>1858.6845615520001</v>
      </c>
      <c r="E222" s="20">
        <f ca="1">IF($I$13="SI",'Energía Transada'!C222*'Energía Transada'!$I$16,0)</f>
        <v>3501.2313295133695</v>
      </c>
    </row>
    <row r="223" spans="1:5" x14ac:dyDescent="0.2">
      <c r="A223" s="8">
        <v>214</v>
      </c>
      <c r="B223" s="9">
        <f>$I$3*'Punto de Medida'!C223</f>
        <v>2096.5772827999999</v>
      </c>
      <c r="C223" s="20">
        <f>$I$4*'Punto de Medida'!D223</f>
        <v>3599.6917488399999</v>
      </c>
      <c r="D223" s="9">
        <f ca="1">IF($I$13="SI",B223,'Energía Transada'!B223*'Energía Transada'!$I$15)</f>
        <v>2096.5772827999999</v>
      </c>
      <c r="E223" s="20">
        <f ca="1">IF($I$13="SI",'Energía Transada'!C223*'Energía Transada'!$I$16,0)</f>
        <v>3770.8693766029983</v>
      </c>
    </row>
    <row r="224" spans="1:5" x14ac:dyDescent="0.2">
      <c r="A224" s="8">
        <v>215</v>
      </c>
      <c r="B224" s="9">
        <f>$I$3*'Punto de Medida'!C224</f>
        <v>2284.2134562520005</v>
      </c>
      <c r="C224" s="20">
        <f>$I$4*'Punto de Medida'!D224</f>
        <v>1905.6765981000001</v>
      </c>
      <c r="D224" s="9">
        <f ca="1">IF($I$13="SI",B224,'Energía Transada'!B224*'Energía Transada'!$I$15)</f>
        <v>2284.2134562520005</v>
      </c>
      <c r="E224" s="20">
        <f ca="1">IF($I$13="SI",'Energía Transada'!C224*'Energía Transada'!$I$16,0)</f>
        <v>1996.29802407386</v>
      </c>
    </row>
    <row r="225" spans="1:5" x14ac:dyDescent="0.2">
      <c r="A225" s="8">
        <v>216</v>
      </c>
      <c r="B225" s="9">
        <f>$I$3*'Punto de Medida'!C225</f>
        <v>1999.7499339999999</v>
      </c>
      <c r="C225" s="20">
        <f>$I$4*'Punto de Medida'!D225</f>
        <v>86.00348242199999</v>
      </c>
      <c r="D225" s="9">
        <f ca="1">IF($I$13="SI",B225,'Energía Transada'!B225*'Energía Transada'!$I$15)</f>
        <v>1999.7499339999999</v>
      </c>
      <c r="E225" s="20">
        <f ca="1">IF($I$13="SI",'Energía Transada'!C225*'Energía Transada'!$I$16,0)</f>
        <v>90.093241525706247</v>
      </c>
    </row>
    <row r="226" spans="1:5" x14ac:dyDescent="0.2">
      <c r="A226" s="8">
        <v>217</v>
      </c>
      <c r="B226" s="9">
        <f>$I$3*'Punto de Medida'!C226</f>
        <v>2059.9813052</v>
      </c>
      <c r="C226" s="20">
        <f>$I$4*'Punto de Medida'!D226</f>
        <v>6.674179432799999</v>
      </c>
      <c r="D226" s="9">
        <f ca="1">IF($I$13="SI",B226,'Energía Transada'!B226*'Energía Transada'!$I$15)</f>
        <v>2059.9813052</v>
      </c>
      <c r="E226" s="20">
        <f ca="1">IF($I$13="SI",'Energía Transada'!C226*'Energía Transada'!$I$16,0)</f>
        <v>6.9915594426131884</v>
      </c>
    </row>
    <row r="227" spans="1:5" x14ac:dyDescent="0.2">
      <c r="A227" s="8">
        <v>218</v>
      </c>
      <c r="B227" s="9">
        <f>$I$3*'Punto de Medida'!C227</f>
        <v>1488.7159514136001</v>
      </c>
      <c r="C227" s="20">
        <f>$I$4*'Punto de Medida'!D227</f>
        <v>0.40703492940000002</v>
      </c>
      <c r="D227" s="9">
        <f ca="1">IF($I$13="SI",B227,'Energía Transada'!B227*'Energía Transada'!$I$15)</f>
        <v>1488.7159514136001</v>
      </c>
      <c r="E227" s="20">
        <f ca="1">IF($I$13="SI",'Energía Transada'!C227*'Energía Transada'!$I$16,0)</f>
        <v>0.426390829430558</v>
      </c>
    </row>
    <row r="228" spans="1:5" x14ac:dyDescent="0.2">
      <c r="A228" s="8">
        <v>219</v>
      </c>
      <c r="B228" s="9">
        <f>$I$3*'Punto de Medida'!C228</f>
        <v>1665.6498404000001</v>
      </c>
      <c r="C228" s="20">
        <f>$I$4*'Punto de Medida'!D228</f>
        <v>3.1452807496000004</v>
      </c>
      <c r="D228" s="9">
        <f ca="1">IF($I$13="SI",B228,'Energía Transada'!B228*'Energía Transada'!$I$15)</f>
        <v>1665.6498404000001</v>
      </c>
      <c r="E228" s="20">
        <f ca="1">IF($I$13="SI",'Energía Transada'!C228*'Energía Transada'!$I$16,0)</f>
        <v>3.2948495835254752</v>
      </c>
    </row>
    <row r="229" spans="1:5" x14ac:dyDescent="0.2">
      <c r="A229" s="8">
        <v>220</v>
      </c>
      <c r="B229" s="9">
        <f>$I$3*'Punto de Medida'!C229</f>
        <v>2428.9899816000002</v>
      </c>
      <c r="C229" s="20">
        <f>$I$4*'Punto de Medida'!D229</f>
        <v>506.3917174316</v>
      </c>
      <c r="D229" s="9">
        <f ca="1">IF($I$13="SI",B229,'Energía Transada'!B229*'Energía Transada'!$I$15)</f>
        <v>2428.9899816000002</v>
      </c>
      <c r="E229" s="20">
        <f ca="1">IF($I$13="SI",'Energía Transada'!C229*'Energía Transada'!$I$16,0)</f>
        <v>530.47237182005017</v>
      </c>
    </row>
    <row r="230" spans="1:5" x14ac:dyDescent="0.2">
      <c r="A230" s="8">
        <v>221</v>
      </c>
      <c r="B230" s="9">
        <f>$I$3*'Punto de Medida'!C230</f>
        <v>2217.1116968000001</v>
      </c>
      <c r="C230" s="20">
        <f>$I$4*'Punto de Medida'!D230</f>
        <v>2562.7048312799998</v>
      </c>
      <c r="D230" s="9">
        <f ca="1">IF($I$13="SI",B230,'Energía Transada'!B230*'Energía Transada'!$I$15)</f>
        <v>2217.1116968000001</v>
      </c>
      <c r="E230" s="20">
        <f ca="1">IF($I$13="SI",'Energía Transada'!C230*'Energía Transada'!$I$16,0)</f>
        <v>2684.5701920616971</v>
      </c>
    </row>
    <row r="231" spans="1:5" x14ac:dyDescent="0.2">
      <c r="A231" s="8">
        <v>222</v>
      </c>
      <c r="B231" s="9">
        <f>$I$3*'Punto de Medida'!C231</f>
        <v>1947.0014928000001</v>
      </c>
      <c r="C231" s="20">
        <f>$I$4*'Punto de Medida'!D231</f>
        <v>2240.02341376</v>
      </c>
      <c r="D231" s="9">
        <f ca="1">IF($I$13="SI",B231,'Energía Transada'!B231*'Energía Transada'!$I$15)</f>
        <v>1947.0014928000001</v>
      </c>
      <c r="E231" s="20">
        <f ca="1">IF($I$13="SI",'Energía Transada'!C231*'Energía Transada'!$I$16,0)</f>
        <v>2346.5441718845182</v>
      </c>
    </row>
    <row r="232" spans="1:5" x14ac:dyDescent="0.2">
      <c r="A232" s="8">
        <v>223</v>
      </c>
      <c r="B232" s="9">
        <f>$I$3*'Punto de Medida'!C232</f>
        <v>1129.4905070539999</v>
      </c>
      <c r="C232" s="20">
        <f>$I$4*'Punto de Medida'!D232</f>
        <v>1406.1849597400001</v>
      </c>
      <c r="D232" s="9">
        <f ca="1">IF($I$13="SI",B232,'Energía Transada'!B232*'Energía Transada'!$I$15)</f>
        <v>1129.4905070539999</v>
      </c>
      <c r="E232" s="20">
        <f ca="1">IF($I$13="SI",'Energía Transada'!C232*'Energía Transada'!$I$16,0)</f>
        <v>1473.0538536340032</v>
      </c>
    </row>
    <row r="233" spans="1:5" x14ac:dyDescent="0.2">
      <c r="A233" s="8">
        <v>224</v>
      </c>
      <c r="B233" s="9">
        <f>$I$3*'Punto de Medida'!C233</f>
        <v>884.59878965640007</v>
      </c>
      <c r="C233" s="20">
        <f>$I$4*'Punto de Medida'!D233</f>
        <v>2296.7674021600001</v>
      </c>
      <c r="D233" s="9">
        <f ca="1">IF($I$13="SI",B233,'Energía Transada'!B233*'Energía Transada'!$I$15)</f>
        <v>884.59878965640007</v>
      </c>
      <c r="E233" s="20">
        <f ca="1">IF($I$13="SI",'Energía Transada'!C233*'Energía Transada'!$I$16,0)</f>
        <v>2405.9865305900462</v>
      </c>
    </row>
    <row r="234" spans="1:5" x14ac:dyDescent="0.2">
      <c r="A234" s="8">
        <v>225</v>
      </c>
      <c r="B234" s="9">
        <f>$I$3*'Punto de Medida'!C234</f>
        <v>729.75051476600004</v>
      </c>
      <c r="C234" s="20">
        <f>$I$4*'Punto de Medida'!D234</f>
        <v>1811.07215322</v>
      </c>
      <c r="D234" s="9">
        <f ca="1">IF($I$13="SI",B234,'Energía Transada'!B234*'Energía Transada'!$I$15)</f>
        <v>729.75051476600004</v>
      </c>
      <c r="E234" s="20">
        <f ca="1">IF($I$13="SI",'Energía Transada'!C234*'Energía Transada'!$I$16,0)</f>
        <v>1897.1948149717255</v>
      </c>
    </row>
    <row r="235" spans="1:5" x14ac:dyDescent="0.2">
      <c r="A235" s="8">
        <v>226</v>
      </c>
      <c r="B235" s="9">
        <f>$I$3*'Punto de Medida'!C235</f>
        <v>416.66684539480002</v>
      </c>
      <c r="C235" s="20">
        <f>$I$4*'Punto de Medida'!D235</f>
        <v>598.09012208000001</v>
      </c>
      <c r="D235" s="9">
        <f ca="1">IF($I$13="SI",B235,'Energía Transada'!B235*'Energía Transada'!$I$15)</f>
        <v>416.66684539480002</v>
      </c>
      <c r="E235" s="20">
        <f ca="1">IF($I$13="SI",'Energía Transada'!C235*'Energía Transada'!$I$16,0)</f>
        <v>626.53134855977521</v>
      </c>
    </row>
    <row r="236" spans="1:5" x14ac:dyDescent="0.2">
      <c r="A236" s="8">
        <v>227</v>
      </c>
      <c r="B236" s="9">
        <f>$I$3*'Punto de Medida'!C236</f>
        <v>159.67139264440002</v>
      </c>
      <c r="C236" s="20">
        <f>$I$4*'Punto de Medida'!D236</f>
        <v>505.23206915720004</v>
      </c>
      <c r="D236" s="9">
        <f ca="1">IF($I$13="SI",B236,'Energía Transada'!B236*'Energía Transada'!$I$15)</f>
        <v>159.67139264440002</v>
      </c>
      <c r="E236" s="20">
        <f ca="1">IF($I$13="SI",'Energía Transada'!C236*'Energía Transada'!$I$16,0)</f>
        <v>529.25757831252986</v>
      </c>
    </row>
    <row r="237" spans="1:5" x14ac:dyDescent="0.2">
      <c r="A237" s="8">
        <v>228</v>
      </c>
      <c r="B237" s="9">
        <f>$I$3*'Punto de Medida'!C237</f>
        <v>110.1202130392</v>
      </c>
      <c r="C237" s="20">
        <f>$I$4*'Punto de Medida'!D237</f>
        <v>69.729373586400001</v>
      </c>
      <c r="D237" s="9">
        <f ca="1">IF($I$13="SI",B237,'Energía Transada'!B237*'Energía Transada'!$I$15)</f>
        <v>110.1202130392</v>
      </c>
      <c r="E237" s="20">
        <f ca="1">IF($I$13="SI",'Energía Transada'!C237*'Energía Transada'!$I$16,0)</f>
        <v>73.045243274343761</v>
      </c>
    </row>
    <row r="238" spans="1:5" x14ac:dyDescent="0.2">
      <c r="A238" s="8">
        <v>229</v>
      </c>
      <c r="B238" s="9">
        <f>$I$3*'Punto de Medida'!C238</f>
        <v>184.65485613120001</v>
      </c>
      <c r="C238" s="20">
        <f>$I$4*'Punto de Medida'!D238</f>
        <v>10.719430191800001</v>
      </c>
      <c r="D238" s="9">
        <f ca="1">IF($I$13="SI",B238,'Energía Transada'!B238*'Energía Transada'!$I$15)</f>
        <v>184.65485613120001</v>
      </c>
      <c r="E238" s="20">
        <f ca="1">IF($I$13="SI",'Energía Transada'!C238*'Energía Transada'!$I$16,0)</f>
        <v>11.229175680922699</v>
      </c>
    </row>
    <row r="239" spans="1:5" x14ac:dyDescent="0.2">
      <c r="A239" s="8">
        <v>230</v>
      </c>
      <c r="B239" s="9">
        <f>$I$3*'Punto de Medida'!C239</f>
        <v>631.0332793128</v>
      </c>
      <c r="C239" s="20">
        <f>$I$4*'Punto de Medida'!D239</f>
        <v>703.63421157260007</v>
      </c>
      <c r="D239" s="9">
        <f ca="1">IF($I$13="SI",B239,'Energía Transada'!B239*'Energía Transada'!$I$15)</f>
        <v>631.0332793128</v>
      </c>
      <c r="E239" s="20">
        <f ca="1">IF($I$13="SI",'Energía Transada'!C239*'Energía Transada'!$I$16,0)</f>
        <v>737.09441971089382</v>
      </c>
    </row>
    <row r="240" spans="1:5" x14ac:dyDescent="0.2">
      <c r="A240" s="8">
        <v>231</v>
      </c>
      <c r="B240" s="9">
        <f>$I$3*'Punto de Medida'!C240</f>
        <v>492.60009806279999</v>
      </c>
      <c r="C240" s="20">
        <f>$I$4*'Punto de Medida'!D240</f>
        <v>2161.0496776</v>
      </c>
      <c r="D240" s="9">
        <f ca="1">IF($I$13="SI",B240,'Energía Transada'!B240*'Energía Transada'!$I$15)</f>
        <v>492.60009806279999</v>
      </c>
      <c r="E240" s="20">
        <f ca="1">IF($I$13="SI",'Energía Transada'!C240*'Energía Transada'!$I$16,0)</f>
        <v>2263.8149650468399</v>
      </c>
    </row>
    <row r="241" spans="1:5" x14ac:dyDescent="0.2">
      <c r="A241" s="8">
        <v>232</v>
      </c>
      <c r="B241" s="9">
        <f>$I$3*'Punto de Medida'!C241</f>
        <v>539.68752375719998</v>
      </c>
      <c r="C241" s="20">
        <f>$I$4*'Punto de Medida'!D241</f>
        <v>2678.5699426200003</v>
      </c>
      <c r="D241" s="9">
        <f ca="1">IF($I$13="SI",B241,'Energía Transada'!B241*'Energía Transada'!$I$15)</f>
        <v>539.68752375719998</v>
      </c>
      <c r="E241" s="20">
        <f ca="1">IF($I$13="SI",'Energía Transada'!C241*'Energía Transada'!$I$16,0)</f>
        <v>2805.9450848728661</v>
      </c>
    </row>
    <row r="242" spans="1:5" x14ac:dyDescent="0.2">
      <c r="A242" s="8">
        <v>233</v>
      </c>
      <c r="B242" s="9">
        <f>$I$3*'Punto de Medida'!C242</f>
        <v>1004.3974459428001</v>
      </c>
      <c r="C242" s="20">
        <f>$I$4*'Punto de Medida'!D242</f>
        <v>2870.1462385200002</v>
      </c>
      <c r="D242" s="9">
        <f ca="1">IF($I$13="SI",B242,'Energía Transada'!B242*'Energía Transada'!$I$15)</f>
        <v>1004.3974459428001</v>
      </c>
      <c r="E242" s="20">
        <f ca="1">IF($I$13="SI",'Energía Transada'!C242*'Energía Transada'!$I$16,0)</f>
        <v>3006.6314874586265</v>
      </c>
    </row>
    <row r="243" spans="1:5" x14ac:dyDescent="0.2">
      <c r="A243" s="8">
        <v>234</v>
      </c>
      <c r="B243" s="9">
        <f>$I$3*'Punto de Medida'!C243</f>
        <v>1209.6768810672002</v>
      </c>
      <c r="C243" s="20">
        <f>$I$4*'Punto de Medida'!D243</f>
        <v>3642.2512583599996</v>
      </c>
      <c r="D243" s="9">
        <f ca="1">IF($I$13="SI",B243,'Energía Transada'!B243*'Energía Transada'!$I$15)</f>
        <v>1209.6768810672002</v>
      </c>
      <c r="E243" s="20">
        <f ca="1">IF($I$13="SI",'Energía Transada'!C243*'Energía Transada'!$I$16,0)</f>
        <v>3815.4527360486859</v>
      </c>
    </row>
    <row r="244" spans="1:5" x14ac:dyDescent="0.2">
      <c r="A244" s="8">
        <v>235</v>
      </c>
      <c r="B244" s="9">
        <f>$I$3*'Punto de Medida'!C244</f>
        <v>1283.9182535088</v>
      </c>
      <c r="C244" s="20">
        <f>$I$4*'Punto de Medida'!D244</f>
        <v>3852.3239842999997</v>
      </c>
      <c r="D244" s="9">
        <f ca="1">IF($I$13="SI",B244,'Energía Transada'!B244*'Energía Transada'!$I$15)</f>
        <v>1283.9182535088</v>
      </c>
      <c r="E244" s="20">
        <f ca="1">IF($I$13="SI",'Energía Transada'!C244*'Energía Transada'!$I$16,0)</f>
        <v>4035.5151370478638</v>
      </c>
    </row>
    <row r="245" spans="1:5" x14ac:dyDescent="0.2">
      <c r="A245" s="8">
        <v>236</v>
      </c>
      <c r="B245" s="9">
        <f>$I$3*'Punto de Medida'!C245</f>
        <v>1021.9007982092</v>
      </c>
      <c r="C245" s="20">
        <f>$I$4*'Punto de Medida'!D245</f>
        <v>3733.9862526999996</v>
      </c>
      <c r="D245" s="9">
        <f ca="1">IF($I$13="SI",B245,'Energía Transada'!B245*'Energía Transada'!$I$15)</f>
        <v>1021.9007982092</v>
      </c>
      <c r="E245" s="20">
        <f ca="1">IF($I$13="SI",'Energía Transada'!C245*'Energía Transada'!$I$16,0)</f>
        <v>3911.5500424447205</v>
      </c>
    </row>
    <row r="246" spans="1:5" x14ac:dyDescent="0.2">
      <c r="A246" s="8">
        <v>237</v>
      </c>
      <c r="B246" s="9">
        <f>$I$3*'Punto de Medida'!C246</f>
        <v>1078.1385138888002</v>
      </c>
      <c r="C246" s="20">
        <f>$I$4*'Punto de Medida'!D246</f>
        <v>3272.7500585999996</v>
      </c>
      <c r="D246" s="9">
        <f ca="1">IF($I$13="SI",B246,'Energía Transada'!B246*'Energía Transada'!$I$15)</f>
        <v>1078.1385138888002</v>
      </c>
      <c r="E246" s="20">
        <f ca="1">IF($I$13="SI",'Energía Transada'!C246*'Energía Transada'!$I$16,0)</f>
        <v>3428.3804931984323</v>
      </c>
    </row>
    <row r="247" spans="1:5" x14ac:dyDescent="0.2">
      <c r="A247" s="8">
        <v>238</v>
      </c>
      <c r="B247" s="9">
        <f>$I$3*'Punto de Medida'!C247</f>
        <v>646.21548289480006</v>
      </c>
      <c r="C247" s="20">
        <f>$I$4*'Punto de Medida'!D247</f>
        <v>1844.4415675400001</v>
      </c>
      <c r="D247" s="9">
        <f ca="1">IF($I$13="SI",B247,'Energía Transada'!B247*'Energía Transada'!$I$15)</f>
        <v>646.21548289480006</v>
      </c>
      <c r="E247" s="20">
        <f ca="1">IF($I$13="SI",'Energía Transada'!C247*'Energía Transada'!$I$16,0)</f>
        <v>1932.1510588264987</v>
      </c>
    </row>
    <row r="248" spans="1:5" x14ac:dyDescent="0.2">
      <c r="A248" s="8">
        <v>239</v>
      </c>
      <c r="B248" s="9">
        <f>$I$3*'Punto de Medida'!C248</f>
        <v>607.43595734640007</v>
      </c>
      <c r="C248" s="20">
        <f>$I$4*'Punto de Medida'!D248</f>
        <v>900.16395832000001</v>
      </c>
      <c r="D248" s="9">
        <f ca="1">IF($I$13="SI",B248,'Energía Transada'!B248*'Energía Transada'!$I$15)</f>
        <v>607.43595734640007</v>
      </c>
      <c r="E248" s="20">
        <f ca="1">IF($I$13="SI",'Energía Transada'!C248*'Energía Transada'!$I$16,0)</f>
        <v>942.96982663709207</v>
      </c>
    </row>
    <row r="249" spans="1:5" x14ac:dyDescent="0.2">
      <c r="A249" s="8">
        <v>240</v>
      </c>
      <c r="B249" s="9">
        <f>$I$3*'Punto de Medida'!C249</f>
        <v>42.426387239600004</v>
      </c>
      <c r="C249" s="20">
        <f>$I$4*'Punto de Medida'!D249</f>
        <v>451.09499273520004</v>
      </c>
      <c r="D249" s="9">
        <f ca="1">IF($I$13="SI",B249,'Energía Transada'!B249*'Energía Transada'!$I$15)</f>
        <v>42.426387239600004</v>
      </c>
      <c r="E249" s="20">
        <f ca="1">IF($I$13="SI",'Energía Transada'!C249*'Energía Transada'!$I$16,0)</f>
        <v>472.54609914648142</v>
      </c>
    </row>
    <row r="250" spans="1:5" x14ac:dyDescent="0.2">
      <c r="A250" s="8">
        <v>241</v>
      </c>
      <c r="B250" s="9">
        <f>$I$3*'Punto de Medida'!C250</f>
        <v>0</v>
      </c>
      <c r="C250" s="20">
        <f>$I$4*'Punto de Medida'!D250</f>
        <v>466.81675367800005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489.01548347767647</v>
      </c>
    </row>
    <row r="251" spans="1:5" x14ac:dyDescent="0.2">
      <c r="A251" s="8">
        <v>242</v>
      </c>
      <c r="B251" s="9">
        <f>$I$3*'Punto de Medida'!C251</f>
        <v>0</v>
      </c>
      <c r="C251" s="20">
        <f>$I$4*'Punto de Medida'!D251</f>
        <v>311.78556028840001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326.6120277485997</v>
      </c>
    </row>
    <row r="252" spans="1:5" x14ac:dyDescent="0.2">
      <c r="A252" s="8">
        <v>243</v>
      </c>
      <c r="B252" s="9">
        <f>$I$3*'Punto de Medida'!C252</f>
        <v>232.7357586736</v>
      </c>
      <c r="C252" s="20">
        <f>$I$4*'Punto de Medida'!D252</f>
        <v>874.87953585340006</v>
      </c>
      <c r="D252" s="9">
        <f ca="1">IF($I$13="SI",B252,'Energía Transada'!B252*'Energía Transada'!$I$15)</f>
        <v>232.7357586736</v>
      </c>
      <c r="E252" s="20">
        <f ca="1">IF($I$13="SI",'Energía Transada'!C252*'Energía Transada'!$I$16,0)</f>
        <v>916.4830435909829</v>
      </c>
    </row>
    <row r="253" spans="1:5" x14ac:dyDescent="0.2">
      <c r="A253" s="8">
        <v>244</v>
      </c>
      <c r="B253" s="9">
        <f>$I$3*'Punto de Medida'!C253</f>
        <v>657.46815727319995</v>
      </c>
      <c r="C253" s="20">
        <f>$I$4*'Punto de Medida'!D253</f>
        <v>1231.3178099199999</v>
      </c>
      <c r="D253" s="9">
        <f ca="1">IF($I$13="SI",B253,'Energía Transada'!B253*'Energía Transada'!$I$15)</f>
        <v>657.46815727319995</v>
      </c>
      <c r="E253" s="20">
        <f ca="1">IF($I$13="SI",'Energía Transada'!C253*'Energía Transada'!$I$16,0)</f>
        <v>1289.8711740496808</v>
      </c>
    </row>
    <row r="254" spans="1:5" x14ac:dyDescent="0.2">
      <c r="A254" s="8">
        <v>245</v>
      </c>
      <c r="B254" s="9">
        <f>$I$3*'Punto de Medida'!C254</f>
        <v>2117.157224</v>
      </c>
      <c r="C254" s="20">
        <f>$I$4*'Punto de Medida'!D254</f>
        <v>990.33018919999995</v>
      </c>
      <c r="D254" s="9">
        <f ca="1">IF($I$13="SI",B254,'Energía Transada'!B254*'Energía Transada'!$I$15)</f>
        <v>2117.157224</v>
      </c>
      <c r="E254" s="20">
        <f ca="1">IF($I$13="SI",'Energía Transada'!C254*'Energía Transada'!$I$16,0)</f>
        <v>1037.4237695166939</v>
      </c>
    </row>
    <row r="255" spans="1:5" x14ac:dyDescent="0.2">
      <c r="A255" s="8">
        <v>246</v>
      </c>
      <c r="B255" s="9">
        <f>$I$3*'Punto de Medida'!C255</f>
        <v>2715.3146019999999</v>
      </c>
      <c r="C255" s="20">
        <f>$I$4*'Punto de Medida'!D255</f>
        <v>1402.54845434</v>
      </c>
      <c r="D255" s="9">
        <f ca="1">IF($I$13="SI",B255,'Energía Transada'!B255*'Energía Transada'!$I$15)</f>
        <v>2715.3146019999999</v>
      </c>
      <c r="E255" s="20">
        <f ca="1">IF($I$13="SI",'Energía Transada'!C255*'Energía Transada'!$I$16,0)</f>
        <v>1469.2444199914889</v>
      </c>
    </row>
    <row r="256" spans="1:5" x14ac:dyDescent="0.2">
      <c r="A256" s="8">
        <v>247</v>
      </c>
      <c r="B256" s="9">
        <f>$I$3*'Punto de Medida'!C256</f>
        <v>1219.67514123</v>
      </c>
      <c r="C256" s="20">
        <f>$I$4*'Punto de Medida'!D256</f>
        <v>2086.2093175</v>
      </c>
      <c r="D256" s="9">
        <f ca="1">IF($I$13="SI",B256,'Energía Transada'!B256*'Energía Transada'!$I$15)</f>
        <v>1219.67514123</v>
      </c>
      <c r="E256" s="20">
        <f ca="1">IF($I$13="SI",'Energía Transada'!C256*'Energía Transada'!$I$16,0)</f>
        <v>2185.4156904072893</v>
      </c>
    </row>
    <row r="257" spans="1:5" x14ac:dyDescent="0.2">
      <c r="A257" s="8">
        <v>248</v>
      </c>
      <c r="B257" s="9">
        <f>$I$3*'Punto de Medida'!C257</f>
        <v>1197.0442463979998</v>
      </c>
      <c r="C257" s="20">
        <f>$I$4*'Punto de Medida'!D257</f>
        <v>1644.1792402199999</v>
      </c>
      <c r="D257" s="9">
        <f ca="1">IF($I$13="SI",B257,'Energía Transada'!B257*'Energía Transada'!$I$15)</f>
        <v>1197.0442463979998</v>
      </c>
      <c r="E257" s="20">
        <f ca="1">IF($I$13="SI",'Energía Transada'!C257*'Energía Transada'!$I$16,0)</f>
        <v>1722.3655743828415</v>
      </c>
    </row>
    <row r="258" spans="1:5" x14ac:dyDescent="0.2">
      <c r="A258" s="8">
        <v>249</v>
      </c>
      <c r="B258" s="9">
        <f>$I$3*'Punto de Medida'!C258</f>
        <v>1209.0710556651998</v>
      </c>
      <c r="C258" s="20">
        <f>$I$4*'Punto de Medida'!D258</f>
        <v>1362.9158223999998</v>
      </c>
      <c r="D258" s="9">
        <f ca="1">IF($I$13="SI",B258,'Energía Transada'!B258*'Energía Transada'!$I$15)</f>
        <v>1209.0710556651998</v>
      </c>
      <c r="E258" s="20">
        <f ca="1">IF($I$13="SI",'Energía Transada'!C258*'Energía Transada'!$I$16,0)</f>
        <v>1427.7271211436405</v>
      </c>
    </row>
    <row r="259" spans="1:5" x14ac:dyDescent="0.2">
      <c r="A259" s="8">
        <v>250</v>
      </c>
      <c r="B259" s="9">
        <f>$I$3*'Punto de Medida'!C259</f>
        <v>1275.9494863024004</v>
      </c>
      <c r="C259" s="20">
        <f>$I$4*'Punto de Medida'!D259</f>
        <v>1393.55198378</v>
      </c>
      <c r="D259" s="9">
        <f ca="1">IF($I$13="SI",B259,'Energía Transada'!B259*'Energía Transada'!$I$15)</f>
        <v>1275.9494863024004</v>
      </c>
      <c r="E259" s="20">
        <f ca="1">IF($I$13="SI",'Energía Transada'!C259*'Energía Transada'!$I$16,0)</f>
        <v>1459.8201365530122</v>
      </c>
    </row>
    <row r="260" spans="1:5" x14ac:dyDescent="0.2">
      <c r="A260" s="8">
        <v>251</v>
      </c>
      <c r="B260" s="9">
        <f>$I$3*'Punto de Medida'!C260</f>
        <v>1410.1354950955999</v>
      </c>
      <c r="C260" s="20">
        <f>$I$4*'Punto de Medida'!D260</f>
        <v>892.89507471999991</v>
      </c>
      <c r="D260" s="9">
        <f ca="1">IF($I$13="SI",B260,'Energía Transada'!B260*'Energía Transada'!$I$15)</f>
        <v>1410.1354950955999</v>
      </c>
      <c r="E260" s="20">
        <f ca="1">IF($I$13="SI",'Energía Transada'!C260*'Energía Transada'!$I$16,0)</f>
        <v>935.35528281450922</v>
      </c>
    </row>
    <row r="261" spans="1:5" x14ac:dyDescent="0.2">
      <c r="A261" s="8">
        <v>252</v>
      </c>
      <c r="B261" s="9">
        <f>$I$3*'Punto de Medida'!C261</f>
        <v>1715.6389818568</v>
      </c>
      <c r="C261" s="20">
        <f>$I$4*'Punto de Medida'!D261</f>
        <v>972.81217088000005</v>
      </c>
      <c r="D261" s="9">
        <f ca="1">IF($I$13="SI",B261,'Energía Transada'!B261*'Energía Transada'!$I$15)</f>
        <v>1715.6389818568</v>
      </c>
      <c r="E261" s="20">
        <f ca="1">IF($I$13="SI",'Energía Transada'!C261*'Energía Transada'!$I$16,0)</f>
        <v>1019.0727096397072</v>
      </c>
    </row>
    <row r="262" spans="1:5" x14ac:dyDescent="0.2">
      <c r="A262" s="8">
        <v>253</v>
      </c>
      <c r="B262" s="9">
        <f>$I$3*'Punto de Medida'!C262</f>
        <v>2253.6526921999998</v>
      </c>
      <c r="C262" s="20">
        <f>$I$4*'Punto de Medida'!D262</f>
        <v>1043.5694478</v>
      </c>
      <c r="D262" s="9">
        <f ca="1">IF($I$13="SI",B262,'Energía Transada'!B262*'Energía Transada'!$I$15)</f>
        <v>2253.6526921999998</v>
      </c>
      <c r="E262" s="20">
        <f ca="1">IF($I$13="SI",'Energía Transada'!C262*'Energía Transada'!$I$16,0)</f>
        <v>1093.1947365592143</v>
      </c>
    </row>
    <row r="263" spans="1:5" x14ac:dyDescent="0.2">
      <c r="A263" s="8">
        <v>254</v>
      </c>
      <c r="B263" s="9">
        <f>$I$3*'Punto de Medida'!C263</f>
        <v>3333.2798863000003</v>
      </c>
      <c r="C263" s="20">
        <f>$I$4*'Punto de Medida'!D263</f>
        <v>914.19657098000005</v>
      </c>
      <c r="D263" s="9">
        <f ca="1">IF($I$13="SI",B263,'Energía Transada'!B263*'Energía Transada'!$I$15)</f>
        <v>3333.2798863000003</v>
      </c>
      <c r="E263" s="20">
        <f ca="1">IF($I$13="SI",'Energía Transada'!C263*'Energía Transada'!$I$16,0)</f>
        <v>957.66973791987834</v>
      </c>
    </row>
    <row r="264" spans="1:5" x14ac:dyDescent="0.2">
      <c r="A264" s="8">
        <v>255</v>
      </c>
      <c r="B264" s="9">
        <f>$I$3*'Punto de Medida'!C264</f>
        <v>3602.9671496000001</v>
      </c>
      <c r="C264" s="20">
        <f>$I$4*'Punto de Medida'!D264</f>
        <v>815.09297693999986</v>
      </c>
      <c r="D264" s="9">
        <f ca="1">IF($I$13="SI",B264,'Energía Transada'!B264*'Energía Transada'!$I$15)</f>
        <v>3602.9671496000001</v>
      </c>
      <c r="E264" s="20">
        <f ca="1">IF($I$13="SI",'Energía Transada'!C264*'Energía Transada'!$I$16,0)</f>
        <v>853.85342976039249</v>
      </c>
    </row>
    <row r="265" spans="1:5" x14ac:dyDescent="0.2">
      <c r="A265" s="8">
        <v>256</v>
      </c>
      <c r="B265" s="9">
        <f>$I$3*'Punto de Medida'!C265</f>
        <v>3236.5458580000004</v>
      </c>
      <c r="C265" s="20">
        <f>$I$4*'Punto de Medida'!D265</f>
        <v>468.7814631654</v>
      </c>
      <c r="D265" s="9">
        <f ca="1">IF($I$13="SI",B265,'Energía Transada'!B265*'Energía Transada'!$I$15)</f>
        <v>3236.5458580000004</v>
      </c>
      <c r="E265" s="20">
        <f ca="1">IF($I$13="SI",'Energía Transada'!C265*'Energía Transada'!$I$16,0)</f>
        <v>491.07362160640525</v>
      </c>
    </row>
    <row r="266" spans="1:5" x14ac:dyDescent="0.2">
      <c r="A266" s="8">
        <v>257</v>
      </c>
      <c r="B266" s="9">
        <f>$I$3*'Punto de Medida'!C266</f>
        <v>3003.598234</v>
      </c>
      <c r="C266" s="20">
        <f>$I$4*'Punto de Medida'!D266</f>
        <v>336.71383399059994</v>
      </c>
      <c r="D266" s="9">
        <f ca="1">IF($I$13="SI",B266,'Energía Transada'!B266*'Energía Transada'!$I$15)</f>
        <v>3003.598234</v>
      </c>
      <c r="E266" s="20">
        <f ca="1">IF($I$13="SI",'Energía Transada'!C266*'Energía Transada'!$I$16,0)</f>
        <v>352.72572594108948</v>
      </c>
    </row>
    <row r="267" spans="1:5" x14ac:dyDescent="0.2">
      <c r="A267" s="8">
        <v>258</v>
      </c>
      <c r="B267" s="9">
        <f>$I$3*'Punto de Medida'!C267</f>
        <v>3222.0231316000004</v>
      </c>
      <c r="C267" s="20">
        <f>$I$4*'Punto de Medida'!D267</f>
        <v>613.61486110760006</v>
      </c>
      <c r="D267" s="9">
        <f ca="1">IF($I$13="SI",B267,'Energía Transada'!B267*'Energía Transada'!$I$15)</f>
        <v>3222.0231316000004</v>
      </c>
      <c r="E267" s="20">
        <f ca="1">IF($I$13="SI",'Energía Transada'!C267*'Energía Transada'!$I$16,0)</f>
        <v>642.7943419113019</v>
      </c>
    </row>
    <row r="268" spans="1:5" x14ac:dyDescent="0.2">
      <c r="A268" s="8">
        <v>259</v>
      </c>
      <c r="B268" s="9">
        <f>$I$3*'Punto de Medida'!C268</f>
        <v>3258.4588400000002</v>
      </c>
      <c r="C268" s="20">
        <f>$I$4*'Punto de Medida'!D268</f>
        <v>829.36603113320007</v>
      </c>
      <c r="D268" s="9">
        <f ca="1">IF($I$13="SI",B268,'Energía Transada'!B268*'Energía Transada'!$I$15)</f>
        <v>3258.4588400000002</v>
      </c>
      <c r="E268" s="20">
        <f ca="1">IF($I$13="SI",'Energía Transada'!C268*'Energía Transada'!$I$16,0)</f>
        <v>868.80521639186657</v>
      </c>
    </row>
    <row r="269" spans="1:5" x14ac:dyDescent="0.2">
      <c r="A269" s="8">
        <v>260</v>
      </c>
      <c r="B269" s="9">
        <f>$I$3*'Punto de Medida'!C269</f>
        <v>2194.8228575000003</v>
      </c>
      <c r="C269" s="20">
        <f>$I$4*'Punto de Medida'!D269</f>
        <v>646.91299042920002</v>
      </c>
      <c r="D269" s="9">
        <f ca="1">IF($I$13="SI",B269,'Energía Transada'!B269*'Energía Transada'!$I$15)</f>
        <v>2194.8228575000003</v>
      </c>
      <c r="E269" s="20">
        <f ca="1">IF($I$13="SI",'Energía Transada'!C269*'Energía Transada'!$I$16,0)</f>
        <v>677.675910922718</v>
      </c>
    </row>
    <row r="270" spans="1:5" x14ac:dyDescent="0.2">
      <c r="A270" s="8">
        <v>261</v>
      </c>
      <c r="B270" s="9">
        <f>$I$3*'Punto de Medida'!C270</f>
        <v>993.95779078960004</v>
      </c>
      <c r="C270" s="20">
        <f>$I$4*'Punto de Medida'!D270</f>
        <v>839.46115967999992</v>
      </c>
      <c r="D270" s="9">
        <f ca="1">IF($I$13="SI",B270,'Energía Transada'!B270*'Energía Transada'!$I$15)</f>
        <v>993.95779078960004</v>
      </c>
      <c r="E270" s="20">
        <f ca="1">IF($I$13="SI",'Energía Transada'!C270*'Energía Transada'!$I$16,0)</f>
        <v>879.38040275393928</v>
      </c>
    </row>
    <row r="271" spans="1:5" x14ac:dyDescent="0.2">
      <c r="A271" s="8">
        <v>262</v>
      </c>
      <c r="B271" s="9">
        <f>$I$3*'Punto de Medida'!C271</f>
        <v>341.574445212</v>
      </c>
      <c r="C271" s="20">
        <f>$I$4*'Punto de Medida'!D271</f>
        <v>1085.7152939600001</v>
      </c>
      <c r="D271" s="9">
        <f ca="1">IF($I$13="SI",B271,'Energía Transada'!B271*'Energía Transada'!$I$15)</f>
        <v>341.574445212</v>
      </c>
      <c r="E271" s="20">
        <f ca="1">IF($I$13="SI",'Energía Transada'!C271*'Energía Transada'!$I$16,0)</f>
        <v>1137.3447615403752</v>
      </c>
    </row>
    <row r="272" spans="1:5" x14ac:dyDescent="0.2">
      <c r="A272" s="8">
        <v>263</v>
      </c>
      <c r="B272" s="9">
        <f>$I$3*'Punto de Medida'!C272</f>
        <v>278.45991562480003</v>
      </c>
      <c r="C272" s="20">
        <f>$I$4*'Punto de Medida'!D272</f>
        <v>704.09164241459996</v>
      </c>
      <c r="D272" s="9">
        <f ca="1">IF($I$13="SI",B272,'Energía Transada'!B272*'Energía Transada'!$I$15)</f>
        <v>278.45991562480003</v>
      </c>
      <c r="E272" s="20">
        <f ca="1">IF($I$13="SI",'Energía Transada'!C272*'Energía Transada'!$I$16,0)</f>
        <v>737.57360295056071</v>
      </c>
    </row>
    <row r="273" spans="1:5" x14ac:dyDescent="0.2">
      <c r="A273" s="8">
        <v>264</v>
      </c>
      <c r="B273" s="9">
        <f>$I$3*'Punto de Medida'!C273</f>
        <v>458.78211641080003</v>
      </c>
      <c r="C273" s="20">
        <f>$I$4*'Punto de Medida'!D273</f>
        <v>373.25463065219998</v>
      </c>
      <c r="D273" s="9">
        <f ca="1">IF($I$13="SI",B273,'Energía Transada'!B273*'Energía Transada'!$I$15)</f>
        <v>458.78211641080003</v>
      </c>
      <c r="E273" s="20">
        <f ca="1">IF($I$13="SI",'Energía Transada'!C273*'Energía Transada'!$I$16,0)</f>
        <v>391.00416219116778</v>
      </c>
    </row>
    <row r="274" spans="1:5" x14ac:dyDescent="0.2">
      <c r="A274" s="8">
        <v>265</v>
      </c>
      <c r="B274" s="9">
        <f>$I$3*'Punto de Medida'!C274</f>
        <v>537.50285720040006</v>
      </c>
      <c r="C274" s="20">
        <f>$I$4*'Punto de Medida'!D274</f>
        <v>326.96485459219997</v>
      </c>
      <c r="D274" s="9">
        <f ca="1">IF($I$13="SI",B274,'Energía Transada'!B274*'Energía Transada'!$I$15)</f>
        <v>537.50285720040006</v>
      </c>
      <c r="E274" s="20">
        <f ca="1">IF($I$13="SI",'Energía Transada'!C274*'Energía Transada'!$I$16,0)</f>
        <v>342.51314930076842</v>
      </c>
    </row>
    <row r="275" spans="1:5" x14ac:dyDescent="0.2">
      <c r="A275" s="8">
        <v>266</v>
      </c>
      <c r="B275" s="9">
        <f>$I$3*'Punto de Medida'!C275</f>
        <v>874.59239766080009</v>
      </c>
      <c r="C275" s="20">
        <f>$I$4*'Punto de Medida'!D275</f>
        <v>362.47124640100003</v>
      </c>
      <c r="D275" s="9">
        <f ca="1">IF($I$13="SI",B275,'Energía Transada'!B275*'Energía Transada'!$I$15)</f>
        <v>874.59239766080009</v>
      </c>
      <c r="E275" s="20">
        <f ca="1">IF($I$13="SI",'Energía Transada'!C275*'Energía Transada'!$I$16,0)</f>
        <v>379.70799121705687</v>
      </c>
    </row>
    <row r="276" spans="1:5" x14ac:dyDescent="0.2">
      <c r="A276" s="8">
        <v>267</v>
      </c>
      <c r="B276" s="9">
        <f>$I$3*'Punto de Medida'!C276</f>
        <v>915.56875570160003</v>
      </c>
      <c r="C276" s="20">
        <f>$I$4*'Punto de Medida'!D276</f>
        <v>597.96550098119997</v>
      </c>
      <c r="D276" s="9">
        <f ca="1">IF($I$13="SI",B276,'Energía Transada'!B276*'Energía Transada'!$I$15)</f>
        <v>915.56875570160003</v>
      </c>
      <c r="E276" s="20">
        <f ca="1">IF($I$13="SI",'Energía Transada'!C276*'Energía Transada'!$I$16,0)</f>
        <v>626.40080130241756</v>
      </c>
    </row>
    <row r="277" spans="1:5" x14ac:dyDescent="0.2">
      <c r="A277" s="8">
        <v>268</v>
      </c>
      <c r="B277" s="9">
        <f>$I$3*'Punto de Medida'!C277</f>
        <v>810.25065219279998</v>
      </c>
      <c r="C277" s="20">
        <f>$I$4*'Punto de Medida'!D277</f>
        <v>608.50803864400007</v>
      </c>
      <c r="D277" s="9">
        <f ca="1">IF($I$13="SI",B277,'Energía Transada'!B277*'Energía Transada'!$I$15)</f>
        <v>810.25065219279998</v>
      </c>
      <c r="E277" s="20">
        <f ca="1">IF($I$13="SI",'Energía Transada'!C277*'Energía Transada'!$I$16,0)</f>
        <v>637.4446726108838</v>
      </c>
    </row>
    <row r="278" spans="1:5" x14ac:dyDescent="0.2">
      <c r="A278" s="8">
        <v>269</v>
      </c>
      <c r="B278" s="9">
        <f>$I$3*'Punto de Medida'!C278</f>
        <v>839.97258516080012</v>
      </c>
      <c r="C278" s="20">
        <f>$I$4*'Punto de Medida'!D278</f>
        <v>236.47702801360001</v>
      </c>
      <c r="D278" s="9">
        <f ca="1">IF($I$13="SI",B278,'Energía Transada'!B278*'Energía Transada'!$I$15)</f>
        <v>839.97258516080012</v>
      </c>
      <c r="E278" s="20">
        <f ca="1">IF($I$13="SI",'Energía Transada'!C278*'Energía Transada'!$I$16,0)</f>
        <v>247.72231774954938</v>
      </c>
    </row>
    <row r="279" spans="1:5" x14ac:dyDescent="0.2">
      <c r="A279" s="8">
        <v>270</v>
      </c>
      <c r="B279" s="9">
        <f>$I$3*'Punto de Medida'!C279</f>
        <v>978.23373731720005</v>
      </c>
      <c r="C279" s="20">
        <f>$I$4*'Punto de Medida'!D279</f>
        <v>30.6389100952</v>
      </c>
      <c r="D279" s="9">
        <f ca="1">IF($I$13="SI",B279,'Energía Transada'!B279*'Energía Transada'!$I$15)</f>
        <v>978.23373731720005</v>
      </c>
      <c r="E279" s="20">
        <f ca="1">IF($I$13="SI",'Energía Transada'!C279*'Energía Transada'!$I$16,0)</f>
        <v>32.095894835360106</v>
      </c>
    </row>
    <row r="280" spans="1:5" x14ac:dyDescent="0.2">
      <c r="A280" s="8">
        <v>271</v>
      </c>
      <c r="B280" s="9">
        <f>$I$3*'Punto de Medida'!C280</f>
        <v>932.28643318720003</v>
      </c>
      <c r="C280" s="20">
        <f>$I$4*'Punto de Medida'!D280</f>
        <v>0</v>
      </c>
      <c r="D280" s="9">
        <f ca="1">IF($I$13="SI",B280,'Energía Transada'!B280*'Energía Transada'!$I$15)</f>
        <v>932.28643318720003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$I$3*'Punto de Medida'!C281</f>
        <v>805.46167942240004</v>
      </c>
      <c r="C281" s="20">
        <f>$I$4*'Punto de Medida'!D281</f>
        <v>0</v>
      </c>
      <c r="D281" s="9">
        <f ca="1">IF($I$13="SI",B281,'Energía Transada'!B281*'Energía Transada'!$I$15)</f>
        <v>805.46167942240004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$I$3*'Punto de Medida'!C282</f>
        <v>616.56302627920002</v>
      </c>
      <c r="C282" s="20">
        <f>$I$4*'Punto de Medida'!D282</f>
        <v>0.1043055464</v>
      </c>
      <c r="D282" s="9">
        <f ca="1">IF($I$13="SI",B282,'Energía Transada'!B282*'Energía Transada'!$I$15)</f>
        <v>616.56302627920002</v>
      </c>
      <c r="E282" s="20">
        <f ca="1">IF($I$13="SI",'Energía Transada'!C282*'Energía Transada'!$I$16,0)</f>
        <v>0.10926563110753892</v>
      </c>
    </row>
    <row r="283" spans="1:5" x14ac:dyDescent="0.2">
      <c r="A283" s="8">
        <v>274</v>
      </c>
      <c r="B283" s="9">
        <f>$I$3*'Punto de Medida'!C283</f>
        <v>352.76207322720001</v>
      </c>
      <c r="C283" s="20">
        <f>$I$4*'Punto de Medida'!D283</f>
        <v>5.1898033572000006</v>
      </c>
      <c r="D283" s="9">
        <f ca="1">IF($I$13="SI",B283,'Energía Transada'!B283*'Energía Transada'!$I$15)</f>
        <v>352.76207322720001</v>
      </c>
      <c r="E283" s="20">
        <f ca="1">IF($I$13="SI",'Energía Transada'!C283*'Energía Transada'!$I$16,0)</f>
        <v>5.4365962187077175</v>
      </c>
    </row>
    <row r="284" spans="1:5" x14ac:dyDescent="0.2">
      <c r="A284" s="8">
        <v>275</v>
      </c>
      <c r="B284" s="9">
        <f>$I$3*'Punto de Medida'!C284</f>
        <v>483.02681805560002</v>
      </c>
      <c r="C284" s="20">
        <f>$I$4*'Punto de Medida'!D284</f>
        <v>6.6120249800000003E-2</v>
      </c>
      <c r="D284" s="9">
        <f ca="1">IF($I$13="SI",B284,'Energía Transada'!B284*'Energía Transada'!$I$15)</f>
        <v>483.02681805560002</v>
      </c>
      <c r="E284" s="20">
        <f ca="1">IF($I$13="SI",'Energía Transada'!C284*'Energía Transada'!$I$16,0)</f>
        <v>6.9264493334604924E-2</v>
      </c>
    </row>
    <row r="285" spans="1:5" x14ac:dyDescent="0.2">
      <c r="A285" s="8">
        <v>276</v>
      </c>
      <c r="B285" s="9">
        <f>$I$3*'Punto de Medida'!C285</f>
        <v>907.59082832600006</v>
      </c>
      <c r="C285" s="20">
        <f>$I$4*'Punto de Medida'!D285</f>
        <v>5.2203626199999999E-2</v>
      </c>
      <c r="D285" s="9">
        <f ca="1">IF($I$13="SI",B285,'Energía Transada'!B285*'Energía Transada'!$I$15)</f>
        <v>907.59082832600006</v>
      </c>
      <c r="E285" s="20">
        <f ca="1">IF($I$13="SI",'Energía Transada'!C285*'Energía Transada'!$I$16,0)</f>
        <v>5.468608678747168E-2</v>
      </c>
    </row>
    <row r="286" spans="1:5" x14ac:dyDescent="0.2">
      <c r="A286" s="8">
        <v>277</v>
      </c>
      <c r="B286" s="9">
        <f>$I$3*'Punto de Medida'!C286</f>
        <v>1248.7947514952002</v>
      </c>
      <c r="C286" s="20">
        <f>$I$4*'Punto de Medida'!D286</f>
        <v>0</v>
      </c>
      <c r="D286" s="9">
        <f ca="1">IF($I$13="SI",B286,'Energía Transada'!B286*'Energía Transada'!$I$15)</f>
        <v>1248.7947514952002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$I$3*'Punto de Medida'!C287</f>
        <v>1643.1162898696</v>
      </c>
      <c r="C287" s="20">
        <f>$I$4*'Punto de Medida'!D287</f>
        <v>6.7598223704000002</v>
      </c>
      <c r="D287" s="9">
        <f ca="1">IF($I$13="SI",B287,'Energía Transada'!B287*'Energía Transada'!$I$15)</f>
        <v>1643.1162898696</v>
      </c>
      <c r="E287" s="20">
        <f ca="1">IF($I$13="SI",'Energía Transada'!C287*'Energía Transada'!$I$16,0)</f>
        <v>7.0812749941801352</v>
      </c>
    </row>
    <row r="288" spans="1:5" x14ac:dyDescent="0.2">
      <c r="A288" s="8">
        <v>279</v>
      </c>
      <c r="B288" s="9">
        <f>$I$3*'Punto de Medida'!C288</f>
        <v>1872.0911715324</v>
      </c>
      <c r="C288" s="20">
        <f>$I$4*'Punto de Medida'!D288</f>
        <v>12.7358757526</v>
      </c>
      <c r="D288" s="9">
        <f ca="1">IF($I$13="SI",B288,'Energía Transada'!B288*'Energía Transada'!$I$15)</f>
        <v>1872.0911715324</v>
      </c>
      <c r="E288" s="20">
        <f ca="1">IF($I$13="SI",'Energía Transada'!C288*'Energía Transada'!$I$16,0)</f>
        <v>13.341510109907649</v>
      </c>
    </row>
    <row r="289" spans="1:5" x14ac:dyDescent="0.2">
      <c r="A289" s="8">
        <v>280</v>
      </c>
      <c r="B289" s="9">
        <f>$I$3*'Punto de Medida'!C289</f>
        <v>1743.3866631999999</v>
      </c>
      <c r="C289" s="20">
        <f>$I$4*'Punto de Medida'!D289</f>
        <v>13.4549180106</v>
      </c>
      <c r="D289" s="9">
        <f ca="1">IF($I$13="SI",B289,'Energía Transada'!B289*'Energía Transada'!$I$15)</f>
        <v>1743.3866631999999</v>
      </c>
      <c r="E289" s="20">
        <f ca="1">IF($I$13="SI",'Energía Transada'!C289*'Energía Transada'!$I$16,0)</f>
        <v>14.094745281238477</v>
      </c>
    </row>
    <row r="290" spans="1:5" x14ac:dyDescent="0.2">
      <c r="A290" s="8">
        <v>281</v>
      </c>
      <c r="B290" s="9">
        <f>$I$3*'Punto de Medida'!C290</f>
        <v>1585.8520035176</v>
      </c>
      <c r="C290" s="20">
        <f>$I$4*'Punto de Medida'!D290</f>
        <v>2.2448934508000002</v>
      </c>
      <c r="D290" s="9">
        <f ca="1">IF($I$13="SI",B290,'Energía Transada'!B290*'Energía Transada'!$I$15)</f>
        <v>1585.8520035176</v>
      </c>
      <c r="E290" s="20">
        <f ca="1">IF($I$13="SI",'Energía Transada'!C290*'Energía Transada'!$I$16,0)</f>
        <v>2.3516457958063381</v>
      </c>
    </row>
    <row r="291" spans="1:5" x14ac:dyDescent="0.2">
      <c r="A291" s="8">
        <v>282</v>
      </c>
      <c r="B291" s="9">
        <f>$I$3*'Punto de Medida'!C291</f>
        <v>1341.4397978436</v>
      </c>
      <c r="C291" s="20">
        <f>$I$4*'Punto de Medida'!D291</f>
        <v>2.1003763000000002E-2</v>
      </c>
      <c r="D291" s="9">
        <f ca="1">IF($I$13="SI",B291,'Energía Transada'!B291*'Energía Transada'!$I$15)</f>
        <v>1341.4397978436</v>
      </c>
      <c r="E291" s="20">
        <f ca="1">IF($I$13="SI",'Energía Transada'!C291*'Energía Transada'!$I$16,0)</f>
        <v>2.2002563612745479E-2</v>
      </c>
    </row>
    <row r="292" spans="1:5" x14ac:dyDescent="0.2">
      <c r="A292" s="8">
        <v>283</v>
      </c>
      <c r="B292" s="9">
        <f>$I$3*'Punto de Medida'!C292</f>
        <v>1215.8090809591999</v>
      </c>
      <c r="C292" s="20">
        <f>$I$4*'Punto de Medida'!D292</f>
        <v>195.07588880999998</v>
      </c>
      <c r="D292" s="9">
        <f ca="1">IF($I$13="SI",B292,'Energía Transada'!B292*'Energía Transada'!$I$15)</f>
        <v>1215.8090809591999</v>
      </c>
      <c r="E292" s="20">
        <f ca="1">IF($I$13="SI",'Energía Transada'!C292*'Energía Transada'!$I$16,0)</f>
        <v>204.35241308211715</v>
      </c>
    </row>
    <row r="293" spans="1:5" x14ac:dyDescent="0.2">
      <c r="A293" s="8">
        <v>284</v>
      </c>
      <c r="B293" s="9">
        <f>$I$3*'Punto de Medida'!C293</f>
        <v>1051.1751998020002</v>
      </c>
      <c r="C293" s="20">
        <f>$I$4*'Punto de Medida'!D293</f>
        <v>1415.3769416599998</v>
      </c>
      <c r="D293" s="9">
        <f ca="1">IF($I$13="SI",B293,'Energía Transada'!B293*'Energía Transada'!$I$15)</f>
        <v>1051.1751998020002</v>
      </c>
      <c r="E293" s="20">
        <f ca="1">IF($I$13="SI",'Energía Transada'!C293*'Energía Transada'!$I$16,0)</f>
        <v>1482.6829456648932</v>
      </c>
    </row>
    <row r="294" spans="1:5" x14ac:dyDescent="0.2">
      <c r="A294" s="8">
        <v>285</v>
      </c>
      <c r="B294" s="9">
        <f>$I$3*'Punto de Medida'!C294</f>
        <v>334.29560713640006</v>
      </c>
      <c r="C294" s="20">
        <f>$I$4*'Punto de Medida'!D294</f>
        <v>2051.4691863600001</v>
      </c>
      <c r="D294" s="9">
        <f ca="1">IF($I$13="SI",B294,'Energía Transada'!B294*'Energía Transada'!$I$15)</f>
        <v>334.29560713640006</v>
      </c>
      <c r="E294" s="20">
        <f ca="1">IF($I$13="SI",'Energía Transada'!C294*'Energía Transada'!$I$16,0)</f>
        <v>2149.0235474697133</v>
      </c>
    </row>
    <row r="295" spans="1:5" x14ac:dyDescent="0.2">
      <c r="A295" s="8">
        <v>286</v>
      </c>
      <c r="B295" s="9">
        <f>$I$3*'Punto de Medida'!C295</f>
        <v>408.88173322360007</v>
      </c>
      <c r="C295" s="20">
        <f>$I$4*'Punto de Medida'!D295</f>
        <v>2209.9971788399998</v>
      </c>
      <c r="D295" s="9">
        <f ca="1">IF($I$13="SI",B295,'Energía Transada'!B295*'Energía Transada'!$I$15)</f>
        <v>408.88173322360007</v>
      </c>
      <c r="E295" s="20">
        <f ca="1">IF($I$13="SI",'Energía Transada'!C295*'Energía Transada'!$I$16,0)</f>
        <v>2315.0900870198898</v>
      </c>
    </row>
    <row r="296" spans="1:5" x14ac:dyDescent="0.2">
      <c r="A296" s="8">
        <v>287</v>
      </c>
      <c r="B296" s="9">
        <f>$I$3*'Punto de Medida'!C296</f>
        <v>80.286166323999993</v>
      </c>
      <c r="C296" s="20">
        <f>$I$4*'Punto de Medida'!D296</f>
        <v>2676.63732226</v>
      </c>
      <c r="D296" s="9">
        <f ca="1">IF($I$13="SI",B296,'Energía Transada'!B296*'Energía Transada'!$I$15)</f>
        <v>80.286166323999993</v>
      </c>
      <c r="E296" s="20">
        <f ca="1">IF($I$13="SI",'Energía Transada'!C296*'Energía Transada'!$I$16,0)</f>
        <v>2803.920561819059</v>
      </c>
    </row>
    <row r="297" spans="1:5" x14ac:dyDescent="0.2">
      <c r="A297" s="8">
        <v>288</v>
      </c>
      <c r="B297" s="9">
        <f>$I$3*'Punto de Medida'!C297</f>
        <v>14.632133443199999</v>
      </c>
      <c r="C297" s="20">
        <f>$I$4*'Punto de Medida'!D297</f>
        <v>3127.15643086</v>
      </c>
      <c r="D297" s="9">
        <f ca="1">IF($I$13="SI",B297,'Energía Transada'!B297*'Energía Transada'!$I$15)</f>
        <v>14.632133443199999</v>
      </c>
      <c r="E297" s="20">
        <f ca="1">IF($I$13="SI",'Energía Transada'!C297*'Energía Transada'!$I$16,0)</f>
        <v>3275.8633915743221</v>
      </c>
    </row>
    <row r="298" spans="1:5" x14ac:dyDescent="0.2">
      <c r="A298" s="8">
        <v>289</v>
      </c>
      <c r="B298" s="9">
        <f>$I$3*'Punto de Medida'!C298</f>
        <v>2.9947299200000003E-2</v>
      </c>
      <c r="C298" s="20">
        <f>$I$4*'Punto de Medida'!D298</f>
        <v>2708.9502913000001</v>
      </c>
      <c r="D298" s="9">
        <f ca="1">IF($I$13="SI",B298,'Energía Transada'!B298*'Energía Transada'!$I$15)</f>
        <v>2.9947299200000003E-2</v>
      </c>
      <c r="E298" s="20">
        <f ca="1">IF($I$13="SI",'Energía Transada'!C298*'Energía Transada'!$I$16,0)</f>
        <v>2837.7701228153092</v>
      </c>
    </row>
    <row r="299" spans="1:5" x14ac:dyDescent="0.2">
      <c r="A299" s="8">
        <v>290</v>
      </c>
      <c r="B299" s="9">
        <f>$I$3*'Punto de Medida'!C299</f>
        <v>25.873739418800003</v>
      </c>
      <c r="C299" s="20">
        <f>$I$4*'Punto de Medida'!D299</f>
        <v>2570.4707034600001</v>
      </c>
      <c r="D299" s="9">
        <f ca="1">IF($I$13="SI",B299,'Energía Transada'!B299*'Energía Transada'!$I$15)</f>
        <v>25.873739418800003</v>
      </c>
      <c r="E299" s="20">
        <f ca="1">IF($I$13="SI",'Energía Transada'!C299*'Energía Transada'!$I$16,0)</f>
        <v>2692.7053579673925</v>
      </c>
    </row>
    <row r="300" spans="1:5" x14ac:dyDescent="0.2">
      <c r="A300" s="8">
        <v>291</v>
      </c>
      <c r="B300" s="9">
        <f>$I$3*'Punto de Medida'!C300</f>
        <v>0</v>
      </c>
      <c r="C300" s="20">
        <f>$I$4*'Punto de Medida'!D300</f>
        <v>2631.7038620399999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2756.8503622157159</v>
      </c>
    </row>
    <row r="301" spans="1:5" x14ac:dyDescent="0.2">
      <c r="A301" s="8">
        <v>292</v>
      </c>
      <c r="B301" s="9">
        <f>$I$3*'Punto de Medida'!C301</f>
        <v>0</v>
      </c>
      <c r="C301" s="20">
        <f>$I$4*'Punto de Medida'!D301</f>
        <v>2768.3744539000004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2900.0201071510037</v>
      </c>
    </row>
    <row r="302" spans="1:5" x14ac:dyDescent="0.2">
      <c r="A302" s="8">
        <v>293</v>
      </c>
      <c r="B302" s="9">
        <f>$I$3*'Punto de Medida'!C302</f>
        <v>0</v>
      </c>
      <c r="C302" s="20">
        <f>$I$4*'Punto de Medida'!D302</f>
        <v>2786.4427606399995</v>
      </c>
      <c r="D302" s="9">
        <f ca="1">IF($I$13="SI",B302,'Energía Transada'!B302*'Energía Transada'!$I$15)</f>
        <v>0</v>
      </c>
      <c r="E302" s="20">
        <f ca="1">IF($I$13="SI",'Energía Transada'!C302*'Energía Transada'!$I$16,0)</f>
        <v>2918.9476235403968</v>
      </c>
    </row>
    <row r="303" spans="1:5" x14ac:dyDescent="0.2">
      <c r="A303" s="8">
        <v>294</v>
      </c>
      <c r="B303" s="9">
        <f>$I$3*'Punto de Medida'!C303</f>
        <v>0</v>
      </c>
      <c r="C303" s="20">
        <f>$I$4*'Punto de Medida'!D303</f>
        <v>2428.8816536600002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2544.3832656312388</v>
      </c>
    </row>
    <row r="304" spans="1:5" x14ac:dyDescent="0.2">
      <c r="A304" s="8">
        <v>295</v>
      </c>
      <c r="B304" s="9">
        <f>$I$3*'Punto de Medida'!C304</f>
        <v>0</v>
      </c>
      <c r="C304" s="20">
        <f>$I$4*'Punto de Medida'!D304</f>
        <v>2006.08851454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2101.4848698285364</v>
      </c>
    </row>
    <row r="305" spans="1:5" x14ac:dyDescent="0.2">
      <c r="A305" s="8">
        <v>296</v>
      </c>
      <c r="B305" s="9">
        <f>$I$3*'Punto de Medida'!C305</f>
        <v>0</v>
      </c>
      <c r="C305" s="20">
        <f>$I$4*'Punto de Medida'!D305</f>
        <v>1534.8848671199999</v>
      </c>
      <c r="D305" s="9">
        <f ca="1">IF($I$13="SI",B305,'Energía Transada'!B305*'Energía Transada'!$I$15)</f>
        <v>0</v>
      </c>
      <c r="E305" s="20">
        <f ca="1">IF($I$13="SI",'Energía Transada'!C305*'Energía Transada'!$I$16,0)</f>
        <v>1607.8738808397422</v>
      </c>
    </row>
    <row r="306" spans="1:5" x14ac:dyDescent="0.2">
      <c r="A306" s="8">
        <v>297</v>
      </c>
      <c r="B306" s="9">
        <f>$I$3*'Punto de Medida'!C306</f>
        <v>0</v>
      </c>
      <c r="C306" s="20">
        <f>$I$4*'Punto de Medida'!D306</f>
        <v>1394.09774702</v>
      </c>
      <c r="D306" s="9">
        <f ca="1">IF($I$13="SI",B306,'Energía Transada'!B306*'Energía Transada'!$I$15)</f>
        <v>0</v>
      </c>
      <c r="E306" s="20">
        <f ca="1">IF($I$13="SI",'Energía Transada'!C306*'Energía Transada'!$I$16,0)</f>
        <v>1460.3918526976668</v>
      </c>
    </row>
    <row r="307" spans="1:5" x14ac:dyDescent="0.2">
      <c r="A307" s="8">
        <v>298</v>
      </c>
      <c r="B307" s="9">
        <f>$I$3*'Punto de Medida'!C307</f>
        <v>0</v>
      </c>
      <c r="C307" s="20">
        <f>$I$4*'Punto de Medida'!D307</f>
        <v>882.81189765999989</v>
      </c>
      <c r="D307" s="9">
        <f ca="1">IF($I$13="SI",B307,'Energía Transada'!B307*'Energía Transada'!$I$15)</f>
        <v>0</v>
      </c>
      <c r="E307" s="20">
        <f ca="1">IF($I$13="SI",'Energía Transada'!C307*'Energía Transada'!$I$16,0)</f>
        <v>924.79261627322205</v>
      </c>
    </row>
    <row r="308" spans="1:5" x14ac:dyDescent="0.2">
      <c r="A308" s="8">
        <v>299</v>
      </c>
      <c r="B308" s="9">
        <f>$I$3*'Punto de Medida'!C308</f>
        <v>0</v>
      </c>
      <c r="C308" s="20">
        <f>$I$4*'Punto de Medida'!D308</f>
        <v>677.08728010000004</v>
      </c>
      <c r="D308" s="9">
        <f ca="1">IF($I$13="SI",B308,'Energía Transada'!B308*'Energía Transada'!$I$15)</f>
        <v>0</v>
      </c>
      <c r="E308" s="20">
        <f ca="1">IF($I$13="SI",'Energía Transada'!C308*'Energía Transada'!$I$16,0)</f>
        <v>709.28509104683133</v>
      </c>
    </row>
    <row r="309" spans="1:5" x14ac:dyDescent="0.2">
      <c r="A309" s="8">
        <v>300</v>
      </c>
      <c r="B309" s="9">
        <f>$I$3*'Punto de Medida'!C309</f>
        <v>0</v>
      </c>
      <c r="C309" s="20">
        <f>$I$4*'Punto de Medida'!D309</f>
        <v>378.24051849099999</v>
      </c>
      <c r="D309" s="9">
        <f ca="1">IF($I$13="SI",B309,'Energía Transada'!B309*'Energía Transada'!$I$15)</f>
        <v>0</v>
      </c>
      <c r="E309" s="20">
        <f ca="1">IF($I$13="SI",'Energía Transada'!C309*'Energía Transada'!$I$16,0)</f>
        <v>396.22714601264829</v>
      </c>
    </row>
    <row r="310" spans="1:5" x14ac:dyDescent="0.2">
      <c r="A310" s="8">
        <v>301</v>
      </c>
      <c r="B310" s="9">
        <f>$I$3*'Punto de Medida'!C310</f>
        <v>0</v>
      </c>
      <c r="C310" s="20">
        <f>$I$4*'Punto de Medida'!D310</f>
        <v>73.708071181799994</v>
      </c>
      <c r="D310" s="9">
        <f ca="1">IF($I$13="SI",B310,'Energía Transada'!B310*'Energía Transada'!$I$15)</f>
        <v>0</v>
      </c>
      <c r="E310" s="20">
        <f ca="1">IF($I$13="SI",'Energía Transada'!C310*'Energía Transada'!$I$16,0)</f>
        <v>77.213141518990014</v>
      </c>
    </row>
    <row r="311" spans="1:5" x14ac:dyDescent="0.2">
      <c r="A311" s="8">
        <v>302</v>
      </c>
      <c r="B311" s="9">
        <f>$I$3*'Punto de Medida'!C311</f>
        <v>0.30629326000000001</v>
      </c>
      <c r="C311" s="20">
        <f>$I$4*'Punto de Medida'!D311</f>
        <v>6.4581704814000007</v>
      </c>
      <c r="D311" s="9">
        <f ca="1">IF($I$13="SI",B311,'Energía Transada'!B311*'Energía Transada'!$I$15)</f>
        <v>0.30629326000000001</v>
      </c>
      <c r="E311" s="20">
        <f ca="1">IF($I$13="SI",'Energía Transada'!C311*'Energía Transada'!$I$16,0)</f>
        <v>6.765278528374111</v>
      </c>
    </row>
    <row r="312" spans="1:5" x14ac:dyDescent="0.2">
      <c r="A312" s="8">
        <v>303</v>
      </c>
      <c r="B312" s="9">
        <f>$I$3*'Punto de Medida'!C312</f>
        <v>0</v>
      </c>
      <c r="C312" s="20">
        <f>$I$4*'Punto de Medida'!D312</f>
        <v>6.0781880213999999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6.3672266055887734</v>
      </c>
    </row>
    <row r="313" spans="1:5" x14ac:dyDescent="0.2">
      <c r="A313" s="8">
        <v>304</v>
      </c>
      <c r="B313" s="9">
        <f>$I$3*'Punto de Medida'!C313</f>
        <v>0</v>
      </c>
      <c r="C313" s="20">
        <f>$I$4*'Punto de Medida'!D313</f>
        <v>2.5586194634000003</v>
      </c>
      <c r="D313" s="9">
        <f ca="1">IF($I$13="SI",B313,'Energía Transada'!B313*'Energía Transada'!$I$15)</f>
        <v>0</v>
      </c>
      <c r="E313" s="20">
        <f ca="1">IF($I$13="SI",'Energía Transada'!C313*'Energía Transada'!$I$16,0)</f>
        <v>2.6802905509963719</v>
      </c>
    </row>
    <row r="314" spans="1:5" x14ac:dyDescent="0.2">
      <c r="A314" s="8">
        <v>305</v>
      </c>
      <c r="B314" s="9">
        <f>$I$3*'Punto de Medida'!C314</f>
        <v>20.582023170800003</v>
      </c>
      <c r="C314" s="20">
        <f>$I$4*'Punto de Medida'!D314</f>
        <v>0.52971845519999994</v>
      </c>
      <c r="D314" s="9">
        <f ca="1">IF($I$13="SI",B314,'Energía Transada'!B314*'Energía Transada'!$I$15)</f>
        <v>20.582023170800003</v>
      </c>
      <c r="E314" s="20">
        <f ca="1">IF($I$13="SI",'Energía Transada'!C314*'Energía Transada'!$I$16,0)</f>
        <v>0.55490837557933137</v>
      </c>
    </row>
    <row r="315" spans="1:5" x14ac:dyDescent="0.2">
      <c r="A315" s="8">
        <v>306</v>
      </c>
      <c r="B315" s="9">
        <f>$I$3*'Punto de Medida'!C315</f>
        <v>337.71037991600002</v>
      </c>
      <c r="C315" s="20">
        <f>$I$4*'Punto de Medida'!D315</f>
        <v>7.0470760800000004E-2</v>
      </c>
      <c r="D315" s="9">
        <f ca="1">IF($I$13="SI",B315,'Energía Transada'!B315*'Energía Transada'!$I$15)</f>
        <v>337.71037991600002</v>
      </c>
      <c r="E315" s="20">
        <f ca="1">IF($I$13="SI",'Energía Transada'!C315*'Energía Transada'!$I$16,0)</f>
        <v>7.3821885980172725E-2</v>
      </c>
    </row>
    <row r="316" spans="1:5" x14ac:dyDescent="0.2">
      <c r="A316" s="8">
        <v>307</v>
      </c>
      <c r="B316" s="9">
        <f>$I$3*'Punto de Medida'!C316</f>
        <v>651.53778322359994</v>
      </c>
      <c r="C316" s="20">
        <f>$I$4*'Punto de Medida'!D316</f>
        <v>186.02949121680001</v>
      </c>
      <c r="D316" s="9">
        <f ca="1">IF($I$13="SI",B316,'Energía Transada'!B316*'Energía Transada'!$I$15)</f>
        <v>651.53778322359994</v>
      </c>
      <c r="E316" s="20">
        <f ca="1">IF($I$13="SI",'Energía Transada'!C316*'Energía Transada'!$I$16,0)</f>
        <v>194.87582840961966</v>
      </c>
    </row>
    <row r="317" spans="1:5" x14ac:dyDescent="0.2">
      <c r="A317" s="8">
        <v>308</v>
      </c>
      <c r="B317" s="9">
        <f>$I$3*'Punto de Medida'!C317</f>
        <v>636.19007335520007</v>
      </c>
      <c r="C317" s="20">
        <f>$I$4*'Punto de Medida'!D317</f>
        <v>2026.6725265599998</v>
      </c>
      <c r="D317" s="9">
        <f ca="1">IF($I$13="SI",B317,'Energía Transada'!B317*'Energía Transada'!$I$15)</f>
        <v>636.19007335520007</v>
      </c>
      <c r="E317" s="20">
        <f ca="1">IF($I$13="SI",'Energía Transada'!C317*'Energía Transada'!$I$16,0)</f>
        <v>2123.0477218696478</v>
      </c>
    </row>
    <row r="318" spans="1:5" x14ac:dyDescent="0.2">
      <c r="A318" s="8">
        <v>309</v>
      </c>
      <c r="B318" s="9">
        <f>$I$3*'Punto de Medida'!C318</f>
        <v>827.78751630119996</v>
      </c>
      <c r="C318" s="20">
        <f>$I$4*'Punto de Medida'!D318</f>
        <v>2322.5895090200002</v>
      </c>
      <c r="D318" s="9">
        <f ca="1">IF($I$13="SI",B318,'Energía Transada'!B318*'Energía Transada'!$I$15)</f>
        <v>827.78751630119996</v>
      </c>
      <c r="E318" s="20">
        <f ca="1">IF($I$13="SI",'Energía Transada'!C318*'Energía Transada'!$I$16,0)</f>
        <v>2433.0365667574824</v>
      </c>
    </row>
    <row r="319" spans="1:5" x14ac:dyDescent="0.2">
      <c r="A319" s="8">
        <v>310</v>
      </c>
      <c r="B319" s="9">
        <f>$I$3*'Punto de Medida'!C319</f>
        <v>930.25084141080004</v>
      </c>
      <c r="C319" s="20">
        <f>$I$4*'Punto de Medida'!D319</f>
        <v>3046.8990618000003</v>
      </c>
      <c r="D319" s="9">
        <f ca="1">IF($I$13="SI",B319,'Energía Transada'!B319*'Energía Transada'!$I$15)</f>
        <v>930.25084141080004</v>
      </c>
      <c r="E319" s="20">
        <f ca="1">IF($I$13="SI",'Energía Transada'!C319*'Energía Transada'!$I$16,0)</f>
        <v>3191.7895107114387</v>
      </c>
    </row>
    <row r="320" spans="1:5" x14ac:dyDescent="0.2">
      <c r="A320" s="8">
        <v>311</v>
      </c>
      <c r="B320" s="9">
        <f>$I$3*'Punto de Medida'!C320</f>
        <v>475.48713925440001</v>
      </c>
      <c r="C320" s="20">
        <f>$I$4*'Punto de Medida'!D320</f>
        <v>3206.2192408400001</v>
      </c>
      <c r="D320" s="9">
        <f ca="1">IF($I$13="SI",B320,'Energía Transada'!B320*'Energía Transada'!$I$15)</f>
        <v>475.48713925440001</v>
      </c>
      <c r="E320" s="20">
        <f ca="1">IF($I$13="SI",'Energía Transada'!C320*'Energía Transada'!$I$16,0)</f>
        <v>3358.6859079961346</v>
      </c>
    </row>
    <row r="321" spans="1:5" x14ac:dyDescent="0.2">
      <c r="A321" s="8">
        <v>312</v>
      </c>
      <c r="B321" s="9">
        <f>$I$3*'Punto de Medida'!C321</f>
        <v>654.58537675440004</v>
      </c>
      <c r="C321" s="20">
        <f>$I$4*'Punto de Medida'!D321</f>
        <v>3278.9510734200003</v>
      </c>
      <c r="D321" s="9">
        <f ca="1">IF($I$13="SI",B321,'Energía Transada'!B321*'Energía Transada'!$I$15)</f>
        <v>654.58537675440004</v>
      </c>
      <c r="E321" s="20">
        <f ca="1">IF($I$13="SI",'Energía Transada'!C321*'Energía Transada'!$I$16,0)</f>
        <v>3434.8763874360811</v>
      </c>
    </row>
    <row r="322" spans="1:5" x14ac:dyDescent="0.2">
      <c r="A322" s="8">
        <v>313</v>
      </c>
      <c r="B322" s="9">
        <f>$I$3*'Punto de Medida'!C322</f>
        <v>528.43526710519996</v>
      </c>
      <c r="C322" s="20">
        <f>$I$4*'Punto de Medida'!D322</f>
        <v>3181.73854768</v>
      </c>
      <c r="D322" s="9">
        <f ca="1">IF($I$13="SI",B322,'Energía Transada'!B322*'Energía Transada'!$I$15)</f>
        <v>528.43526710519996</v>
      </c>
      <c r="E322" s="20">
        <f ca="1">IF($I$13="SI",'Energía Transada'!C322*'Energía Transada'!$I$16,0)</f>
        <v>3333.0410743281386</v>
      </c>
    </row>
    <row r="323" spans="1:5" x14ac:dyDescent="0.2">
      <c r="A323" s="8">
        <v>314</v>
      </c>
      <c r="B323" s="9">
        <f>$I$3*'Punto de Medida'!C323</f>
        <v>552.39689122800007</v>
      </c>
      <c r="C323" s="20">
        <f>$I$4*'Punto de Medida'!D323</f>
        <v>3347.9777416799998</v>
      </c>
      <c r="D323" s="9">
        <f ca="1">IF($I$13="SI",B323,'Energía Transada'!B323*'Energía Transada'!$I$15)</f>
        <v>552.39689122800007</v>
      </c>
      <c r="E323" s="20">
        <f ca="1">IF($I$13="SI",'Energía Transada'!C323*'Energía Transada'!$I$16,0)</f>
        <v>3507.185509347546</v>
      </c>
    </row>
    <row r="324" spans="1:5" x14ac:dyDescent="0.2">
      <c r="A324" s="8">
        <v>315</v>
      </c>
      <c r="B324" s="9">
        <f>$I$3*'Punto de Medida'!C324</f>
        <v>497.85727646200002</v>
      </c>
      <c r="C324" s="20">
        <f>$I$4*'Punto de Medida'!D324</f>
        <v>3553.8753183999997</v>
      </c>
      <c r="D324" s="9">
        <f ca="1">IF($I$13="SI",B324,'Energía Transada'!B324*'Energía Transada'!$I$15)</f>
        <v>497.85727646200002</v>
      </c>
      <c r="E324" s="20">
        <f ca="1">IF($I$13="SI",'Energía Transada'!C324*'Energía Transada'!$I$16,0)</f>
        <v>3722.8742185322735</v>
      </c>
    </row>
    <row r="325" spans="1:5" x14ac:dyDescent="0.2">
      <c r="A325" s="8">
        <v>316</v>
      </c>
      <c r="B325" s="9">
        <f>$I$3*'Punto de Medida'!C325</f>
        <v>411.72806926160007</v>
      </c>
      <c r="C325" s="20">
        <f>$I$4*'Punto de Medida'!D325</f>
        <v>2886.6888668199999</v>
      </c>
      <c r="D325" s="9">
        <f ca="1">IF($I$13="SI",B325,'Energía Transada'!B325*'Energía Transada'!$I$15)</f>
        <v>411.72806926160007</v>
      </c>
      <c r="E325" s="20">
        <f ca="1">IF($I$13="SI",'Energía Transada'!C325*'Energía Transada'!$I$16,0)</f>
        <v>3023.9607741913296</v>
      </c>
    </row>
    <row r="326" spans="1:5" x14ac:dyDescent="0.2">
      <c r="A326" s="8">
        <v>317</v>
      </c>
      <c r="B326" s="9">
        <f>$I$3*'Punto de Medida'!C326</f>
        <v>1012.1132683843999</v>
      </c>
      <c r="C326" s="20">
        <f>$I$4*'Punto de Medida'!D326</f>
        <v>2504.1789979799996</v>
      </c>
      <c r="D326" s="9">
        <f ca="1">IF($I$13="SI",B326,'Energía Transada'!B326*'Energía Transada'!$I$15)</f>
        <v>1012.1132683843999</v>
      </c>
      <c r="E326" s="20">
        <f ca="1">IF($I$13="SI",'Energía Transada'!C326*'Energía Transada'!$I$16,0)</f>
        <v>2623.2612556500553</v>
      </c>
    </row>
    <row r="327" spans="1:5" x14ac:dyDescent="0.2">
      <c r="A327" s="8">
        <v>318</v>
      </c>
      <c r="B327" s="9">
        <f>$I$3*'Punto de Medida'!C327</f>
        <v>1270.8515955408</v>
      </c>
      <c r="C327" s="20">
        <f>$I$4*'Punto de Medida'!D327</f>
        <v>2541.6799163800001</v>
      </c>
      <c r="D327" s="9">
        <f ca="1">IF($I$13="SI",B327,'Energía Transada'!B327*'Energía Transada'!$I$15)</f>
        <v>1270.8515955408</v>
      </c>
      <c r="E327" s="20">
        <f ca="1">IF($I$13="SI",'Energía Transada'!C327*'Energía Transada'!$I$16,0)</f>
        <v>2662.5454707039189</v>
      </c>
    </row>
    <row r="328" spans="1:5" x14ac:dyDescent="0.2">
      <c r="A328" s="8">
        <v>319</v>
      </c>
      <c r="B328" s="9">
        <f>$I$3*'Punto de Medida'!C328</f>
        <v>925.91773066520011</v>
      </c>
      <c r="C328" s="20">
        <f>$I$4*'Punto de Medida'!D328</f>
        <v>1560.2881368800001</v>
      </c>
      <c r="D328" s="9">
        <f ca="1">IF($I$13="SI",B328,'Energía Transada'!B328*'Energía Transada'!$I$15)</f>
        <v>925.91773066520011</v>
      </c>
      <c r="E328" s="20">
        <f ca="1">IF($I$13="SI",'Energía Transada'!C328*'Energía Transada'!$I$16,0)</f>
        <v>1634.4851627736575</v>
      </c>
    </row>
    <row r="329" spans="1:5" x14ac:dyDescent="0.2">
      <c r="A329" s="8">
        <v>320</v>
      </c>
      <c r="B329" s="9">
        <f>$I$3*'Punto de Medida'!C329</f>
        <v>578.11142061400005</v>
      </c>
      <c r="C329" s="20">
        <f>$I$4*'Punto de Medida'!D329</f>
        <v>1113.8313133200002</v>
      </c>
      <c r="D329" s="9">
        <f ca="1">IF($I$13="SI",B329,'Energía Transada'!B329*'Energía Transada'!$I$15)</f>
        <v>578.11142061400005</v>
      </c>
      <c r="E329" s="20">
        <f ca="1">IF($I$13="SI",'Energía Transada'!C329*'Energía Transada'!$I$16,0)</f>
        <v>1166.7977935759009</v>
      </c>
    </row>
    <row r="330" spans="1:5" x14ac:dyDescent="0.2">
      <c r="A330" s="8">
        <v>321</v>
      </c>
      <c r="B330" s="9">
        <f>$I$3*'Punto de Medida'!C330</f>
        <v>435.14510639600002</v>
      </c>
      <c r="C330" s="20">
        <f>$I$4*'Punto de Medida'!D330</f>
        <v>452.89326507040005</v>
      </c>
      <c r="D330" s="9">
        <f ca="1">IF($I$13="SI",B330,'Energía Transada'!B330*'Energía Transada'!$I$15)</f>
        <v>435.14510639600002</v>
      </c>
      <c r="E330" s="20">
        <f ca="1">IF($I$13="SI",'Energía Transada'!C330*'Energía Transada'!$I$16,0)</f>
        <v>474.4298854684028</v>
      </c>
    </row>
    <row r="331" spans="1:5" x14ac:dyDescent="0.2">
      <c r="A331" s="8">
        <v>322</v>
      </c>
      <c r="B331" s="9">
        <f>$I$3*'Punto de Medida'!C331</f>
        <v>551.74404623520013</v>
      </c>
      <c r="C331" s="20">
        <f>$I$4*'Punto de Medida'!D331</f>
        <v>96.552622867799997</v>
      </c>
      <c r="D331" s="9">
        <f ca="1">IF($I$13="SI",B331,'Energía Transada'!B331*'Energía Transada'!$I$15)</f>
        <v>551.74404623520013</v>
      </c>
      <c r="E331" s="20">
        <f ca="1">IF($I$13="SI",'Energía Transada'!C331*'Energía Transada'!$I$16,0)</f>
        <v>101.14402960203813</v>
      </c>
    </row>
    <row r="332" spans="1:5" x14ac:dyDescent="0.2">
      <c r="A332" s="8">
        <v>323</v>
      </c>
      <c r="B332" s="9">
        <f>$I$3*'Punto de Medida'!C332</f>
        <v>325.99013090280005</v>
      </c>
      <c r="C332" s="20">
        <f>$I$4*'Punto de Medida'!D332</f>
        <v>21.168168538</v>
      </c>
      <c r="D332" s="9">
        <f ca="1">IF($I$13="SI",B332,'Energía Transada'!B332*'Energía Transada'!$I$15)</f>
        <v>325.99013090280005</v>
      </c>
      <c r="E332" s="20">
        <f ca="1">IF($I$13="SI",'Energía Transada'!C332*'Energía Transada'!$I$16,0)</f>
        <v>22.174787195164143</v>
      </c>
    </row>
    <row r="333" spans="1:5" x14ac:dyDescent="0.2">
      <c r="A333" s="8">
        <v>324</v>
      </c>
      <c r="B333" s="9">
        <f>$I$3*'Punto de Medida'!C333</f>
        <v>216.64113176160004</v>
      </c>
      <c r="C333" s="20">
        <f>$I$4*'Punto de Medida'!D333</f>
        <v>0</v>
      </c>
      <c r="D333" s="9">
        <f ca="1">IF($I$13="SI",B333,'Energía Transada'!B333*'Energía Transada'!$I$15)</f>
        <v>216.64113176160004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$I$3*'Punto de Medida'!C334</f>
        <v>92.489449634400003</v>
      </c>
      <c r="C334" s="20">
        <f>$I$4*'Punto de Medida'!D334</f>
        <v>0</v>
      </c>
      <c r="D334" s="9">
        <f ca="1">IF($I$13="SI",B334,'Energía Transada'!B334*'Energía Transada'!$I$15)</f>
        <v>92.489449634400003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$I$3*'Punto de Medida'!C335</f>
        <v>130.07288283080001</v>
      </c>
      <c r="C335" s="20">
        <f>$I$4*'Punto de Medida'!D335</f>
        <v>0.30932700700000004</v>
      </c>
      <c r="D335" s="9">
        <f ca="1">IF($I$13="SI",B335,'Energía Transada'!B335*'Energía Transada'!$I$15)</f>
        <v>130.07288283080001</v>
      </c>
      <c r="E335" s="20">
        <f ca="1">IF($I$13="SI",'Energía Transada'!C335*'Energía Transada'!$I$16,0)</f>
        <v>0.3240365618607326</v>
      </c>
    </row>
    <row r="336" spans="1:5" x14ac:dyDescent="0.2">
      <c r="A336" s="8">
        <v>327</v>
      </c>
      <c r="B336" s="9">
        <f>$I$3*'Punto de Medida'!C336</f>
        <v>231.84841366960003</v>
      </c>
      <c r="C336" s="20">
        <f>$I$4*'Punto de Medida'!D336</f>
        <v>1.8647436918</v>
      </c>
      <c r="D336" s="9">
        <f ca="1">IF($I$13="SI",B336,'Energía Transada'!B336*'Energía Transada'!$I$15)</f>
        <v>231.84841366960003</v>
      </c>
      <c r="E336" s="20">
        <f ca="1">IF($I$13="SI",'Energía Transada'!C336*'Energía Transada'!$I$16,0)</f>
        <v>1.9534186183825892</v>
      </c>
    </row>
    <row r="337" spans="1:5" x14ac:dyDescent="0.2">
      <c r="A337" s="8">
        <v>328</v>
      </c>
      <c r="B337" s="9">
        <f>$I$3*'Punto de Medida'!C337</f>
        <v>245.81973521560002</v>
      </c>
      <c r="C337" s="20">
        <f>$I$4*'Punto de Medida'!D337</f>
        <v>19.181075623600002</v>
      </c>
      <c r="D337" s="9">
        <f ca="1">IF($I$13="SI",B337,'Energía Transada'!B337*'Energía Transada'!$I$15)</f>
        <v>245.81973521560002</v>
      </c>
      <c r="E337" s="20">
        <f ca="1">IF($I$13="SI",'Energía Transada'!C337*'Energía Transada'!$I$16,0)</f>
        <v>20.093201231090863</v>
      </c>
    </row>
    <row r="338" spans="1:5" x14ac:dyDescent="0.2">
      <c r="A338" s="8">
        <v>329</v>
      </c>
      <c r="B338" s="9">
        <f>$I$3*'Punto de Medida'!C338</f>
        <v>403.56934159359997</v>
      </c>
      <c r="C338" s="20">
        <f>$I$4*'Punto de Medida'!D338</f>
        <v>45.397215258999999</v>
      </c>
      <c r="D338" s="9">
        <f ca="1">IF($I$13="SI",B338,'Energía Transada'!B338*'Energía Transada'!$I$15)</f>
        <v>403.56934159359997</v>
      </c>
      <c r="E338" s="20">
        <f ca="1">IF($I$13="SI",'Energía Transada'!C338*'Energía Transada'!$I$16,0)</f>
        <v>47.556007777161035</v>
      </c>
    </row>
    <row r="339" spans="1:5" x14ac:dyDescent="0.2">
      <c r="A339" s="8">
        <v>330</v>
      </c>
      <c r="B339" s="9">
        <f>$I$3*'Punto de Medida'!C339</f>
        <v>420.49998936399993</v>
      </c>
      <c r="C339" s="20">
        <f>$I$4*'Punto de Medida'!D339</f>
        <v>174.21919563399999</v>
      </c>
      <c r="D339" s="9">
        <f ca="1">IF($I$13="SI",B339,'Energía Transada'!B339*'Energía Transada'!$I$15)</f>
        <v>420.49998936399993</v>
      </c>
      <c r="E339" s="20">
        <f ca="1">IF($I$13="SI",'Energía Transada'!C339*'Energía Transada'!$I$16,0)</f>
        <v>182.50391296542597</v>
      </c>
    </row>
    <row r="340" spans="1:5" x14ac:dyDescent="0.2">
      <c r="A340" s="8">
        <v>331</v>
      </c>
      <c r="B340" s="9">
        <f>$I$3*'Punto de Medida'!C340</f>
        <v>653.59297913</v>
      </c>
      <c r="C340" s="20">
        <f>$I$4*'Punto de Medida'!D340</f>
        <v>234.50660323859998</v>
      </c>
      <c r="D340" s="9">
        <f ca="1">IF($I$13="SI",B340,'Energía Transada'!B340*'Energía Transada'!$I$15)</f>
        <v>653.59297913</v>
      </c>
      <c r="E340" s="20">
        <f ca="1">IF($I$13="SI",'Energía Transada'!C340*'Energía Transada'!$I$16,0)</f>
        <v>245.65819255178994</v>
      </c>
    </row>
    <row r="341" spans="1:5" x14ac:dyDescent="0.2">
      <c r="A341" s="8">
        <v>332</v>
      </c>
      <c r="B341" s="9">
        <f>$I$3*'Punto de Medida'!C341</f>
        <v>781.62382953200006</v>
      </c>
      <c r="C341" s="20">
        <f>$I$4*'Punto de Medida'!D341</f>
        <v>551.50745308120008</v>
      </c>
      <c r="D341" s="9">
        <f ca="1">IF($I$13="SI",B341,'Energía Transada'!B341*'Energía Transada'!$I$15)</f>
        <v>781.62382953200006</v>
      </c>
      <c r="E341" s="20">
        <f ca="1">IF($I$13="SI",'Energía Transada'!C341*'Energía Transada'!$I$16,0)</f>
        <v>577.73351467174462</v>
      </c>
    </row>
    <row r="342" spans="1:5" x14ac:dyDescent="0.2">
      <c r="A342" s="8">
        <v>333</v>
      </c>
      <c r="B342" s="9">
        <f>$I$3*'Punto de Medida'!C342</f>
        <v>1149.0078564692001</v>
      </c>
      <c r="C342" s="20">
        <f>$I$4*'Punto de Medida'!D342</f>
        <v>420.52639185039999</v>
      </c>
      <c r="D342" s="9">
        <f ca="1">IF($I$13="SI",B342,'Energía Transada'!B342*'Energía Transada'!$I$15)</f>
        <v>1149.0078564692001</v>
      </c>
      <c r="E342" s="20">
        <f ca="1">IF($I$13="SI",'Energía Transada'!C342*'Energía Transada'!$I$16,0)</f>
        <v>440.5238569644286</v>
      </c>
    </row>
    <row r="343" spans="1:5" x14ac:dyDescent="0.2">
      <c r="A343" s="8">
        <v>334</v>
      </c>
      <c r="B343" s="9">
        <f>$I$3*'Punto de Medida'!C343</f>
        <v>1134.6710730264001</v>
      </c>
      <c r="C343" s="20">
        <f>$I$4*'Punto de Medida'!D343</f>
        <v>1923.6710574400001</v>
      </c>
      <c r="D343" s="9">
        <f ca="1">IF($I$13="SI",B343,'Energía Transada'!B343*'Energía Transada'!$I$15)</f>
        <v>1134.6710730264001</v>
      </c>
      <c r="E343" s="20">
        <f ca="1">IF($I$13="SI",'Energía Transada'!C343*'Energía Transada'!$I$16,0)</f>
        <v>2015.1481813673561</v>
      </c>
    </row>
    <row r="344" spans="1:5" x14ac:dyDescent="0.2">
      <c r="A344" s="8">
        <v>335</v>
      </c>
      <c r="B344" s="9">
        <f>$I$3*'Punto de Medida'!C344</f>
        <v>1286.9957241960001</v>
      </c>
      <c r="C344" s="20">
        <f>$I$4*'Punto de Medida'!D344</f>
        <v>2699.6136510199999</v>
      </c>
      <c r="D344" s="9">
        <f ca="1">IF($I$13="SI",B344,'Energía Transada'!B344*'Energía Transada'!$I$15)</f>
        <v>1286.9957241960001</v>
      </c>
      <c r="E344" s="20">
        <f ca="1">IF($I$13="SI",'Energía Transada'!C344*'Energía Transada'!$I$16,0)</f>
        <v>2827.9894934257077</v>
      </c>
    </row>
    <row r="345" spans="1:5" x14ac:dyDescent="0.2">
      <c r="A345" s="8">
        <v>336</v>
      </c>
      <c r="B345" s="9">
        <f>$I$3*'Punto de Medida'!C345</f>
        <v>1589.3725120000001</v>
      </c>
      <c r="C345" s="20">
        <f>$I$4*'Punto de Medida'!D345</f>
        <v>2634.6396131000001</v>
      </c>
      <c r="D345" s="9">
        <f ca="1">IF($I$13="SI",B345,'Energía Transada'!B345*'Energía Transada'!$I$15)</f>
        <v>1589.3725120000001</v>
      </c>
      <c r="E345" s="20">
        <f ca="1">IF($I$13="SI",'Energía Transada'!C345*'Energía Transada'!$I$16,0)</f>
        <v>2759.9257182578135</v>
      </c>
    </row>
    <row r="346" spans="1:5" x14ac:dyDescent="0.2">
      <c r="A346" s="8">
        <v>337</v>
      </c>
      <c r="B346" s="9">
        <f>$I$3*'Punto de Medida'!C346</f>
        <v>1848.4289824</v>
      </c>
      <c r="C346" s="20">
        <f>$I$4*'Punto de Medida'!D346</f>
        <v>2642.7944149200002</v>
      </c>
      <c r="D346" s="9">
        <f ca="1">IF($I$13="SI",B346,'Energía Transada'!B346*'Energía Transada'!$I$15)</f>
        <v>1848.4289824</v>
      </c>
      <c r="E346" s="20">
        <f ca="1">IF($I$13="SI",'Energía Transada'!C346*'Energía Transada'!$I$16,0)</f>
        <v>2768.4683087352382</v>
      </c>
    </row>
    <row r="347" spans="1:5" x14ac:dyDescent="0.2">
      <c r="A347" s="8">
        <v>338</v>
      </c>
      <c r="B347" s="9">
        <f>$I$3*'Punto de Medida'!C347</f>
        <v>1831.7786760000001</v>
      </c>
      <c r="C347" s="20">
        <f>$I$4*'Punto de Medida'!D347</f>
        <v>2845.1782114799998</v>
      </c>
      <c r="D347" s="9">
        <f ca="1">IF($I$13="SI",B347,'Energía Transada'!B347*'Energía Transada'!$I$15)</f>
        <v>1831.7786760000001</v>
      </c>
      <c r="E347" s="20">
        <f ca="1">IF($I$13="SI",'Energía Transada'!C347*'Energía Transada'!$I$16,0)</f>
        <v>2980.4761455214525</v>
      </c>
    </row>
    <row r="348" spans="1:5" x14ac:dyDescent="0.2">
      <c r="A348" s="8">
        <v>339</v>
      </c>
      <c r="B348" s="9">
        <f>$I$3*'Punto de Medida'!C348</f>
        <v>1867.6905520000005</v>
      </c>
      <c r="C348" s="20">
        <f>$I$4*'Punto de Medida'!D348</f>
        <v>2800.74287482</v>
      </c>
      <c r="D348" s="9">
        <f ca="1">IF($I$13="SI",B348,'Energía Transada'!B348*'Energía Transada'!$I$15)</f>
        <v>1867.6905520000005</v>
      </c>
      <c r="E348" s="20">
        <f ca="1">IF($I$13="SI",'Energía Transada'!C348*'Energía Transada'!$I$16,0)</f>
        <v>2933.9277569533942</v>
      </c>
    </row>
    <row r="349" spans="1:5" x14ac:dyDescent="0.2">
      <c r="A349" s="8">
        <v>340</v>
      </c>
      <c r="B349" s="9">
        <f>$I$3*'Punto de Medida'!C349</f>
        <v>2438.4908184000001</v>
      </c>
      <c r="C349" s="20">
        <f>$I$4*'Punto de Medida'!D349</f>
        <v>2975.77360916</v>
      </c>
      <c r="D349" s="9">
        <f ca="1">IF($I$13="SI",B349,'Energía Transada'!B349*'Energía Transada'!$I$15)</f>
        <v>2438.4908184000001</v>
      </c>
      <c r="E349" s="20">
        <f ca="1">IF($I$13="SI",'Energía Transada'!C349*'Energía Transada'!$I$16,0)</f>
        <v>3117.2818000599273</v>
      </c>
    </row>
    <row r="350" spans="1:5" x14ac:dyDescent="0.2">
      <c r="A350" s="8">
        <v>341</v>
      </c>
      <c r="B350" s="9">
        <f>$I$3*'Punto de Medida'!C350</f>
        <v>2345.8057532000003</v>
      </c>
      <c r="C350" s="20">
        <f>$I$4*'Punto de Medida'!D350</f>
        <v>2803.9339963799998</v>
      </c>
      <c r="D350" s="9">
        <f ca="1">IF($I$13="SI",B350,'Energía Transada'!B350*'Energía Transada'!$I$15)</f>
        <v>2345.8057532000003</v>
      </c>
      <c r="E350" s="20">
        <f ca="1">IF($I$13="SI",'Energía Transada'!C350*'Energía Transada'!$I$16,0)</f>
        <v>2937.2706272343007</v>
      </c>
    </row>
    <row r="351" spans="1:5" x14ac:dyDescent="0.2">
      <c r="A351" s="8">
        <v>342</v>
      </c>
      <c r="B351" s="9">
        <f>$I$3*'Punto de Medida'!C351</f>
        <v>1713.6060032000003</v>
      </c>
      <c r="C351" s="20">
        <f>$I$4*'Punto de Medida'!D351</f>
        <v>2659.3384730000007</v>
      </c>
      <c r="D351" s="9">
        <f ca="1">IF($I$13="SI",B351,'Energía Transada'!B351*'Energía Transada'!$I$15)</f>
        <v>1713.6060032000003</v>
      </c>
      <c r="E351" s="20">
        <f ca="1">IF($I$13="SI",'Energía Transada'!C351*'Energía Transada'!$I$16,0)</f>
        <v>2785.7990932388611</v>
      </c>
    </row>
    <row r="352" spans="1:5" x14ac:dyDescent="0.2">
      <c r="A352" s="8">
        <v>343</v>
      </c>
      <c r="B352" s="9">
        <f>$I$3*'Punto de Medida'!C352</f>
        <v>1336.9079641372</v>
      </c>
      <c r="C352" s="20">
        <f>$I$4*'Punto de Medida'!D352</f>
        <v>2226.0054379200001</v>
      </c>
      <c r="D352" s="9">
        <f ca="1">IF($I$13="SI",B352,'Energía Transada'!B352*'Energía Transada'!$I$15)</f>
        <v>1336.9079641372</v>
      </c>
      <c r="E352" s="20">
        <f ca="1">IF($I$13="SI",'Energía Transada'!C352*'Energía Transada'!$I$16,0)</f>
        <v>2331.859593452476</v>
      </c>
    </row>
    <row r="353" spans="1:5" x14ac:dyDescent="0.2">
      <c r="A353" s="8">
        <v>344</v>
      </c>
      <c r="B353" s="9">
        <f>$I$3*'Punto de Medida'!C353</f>
        <v>1205.1524748171998</v>
      </c>
      <c r="C353" s="20">
        <f>$I$4*'Punto de Medida'!D353</f>
        <v>2119.3993607599996</v>
      </c>
      <c r="D353" s="9">
        <f ca="1">IF($I$13="SI",B353,'Energía Transada'!B353*'Energía Transada'!$I$15)</f>
        <v>1205.1524748171998</v>
      </c>
      <c r="E353" s="20">
        <f ca="1">IF($I$13="SI",'Energía Transada'!C353*'Energía Transada'!$I$16,0)</f>
        <v>2220.1840334959975</v>
      </c>
    </row>
    <row r="354" spans="1:5" x14ac:dyDescent="0.2">
      <c r="A354" s="8">
        <v>345</v>
      </c>
      <c r="B354" s="9">
        <f>$I$3*'Punto de Medida'!C354</f>
        <v>1477.4002609912</v>
      </c>
      <c r="C354" s="20">
        <f>$I$4*'Punto de Medida'!D354</f>
        <v>797.97187336020011</v>
      </c>
      <c r="D354" s="9">
        <f ca="1">IF($I$13="SI",B354,'Energía Transada'!B354*'Energía Transada'!$I$15)</f>
        <v>1477.4002609912</v>
      </c>
      <c r="E354" s="20">
        <f ca="1">IF($I$13="SI",'Energía Transada'!C354*'Energía Transada'!$I$16,0)</f>
        <v>835.91815927410153</v>
      </c>
    </row>
    <row r="355" spans="1:5" x14ac:dyDescent="0.2">
      <c r="A355" s="8">
        <v>346</v>
      </c>
      <c r="B355" s="9">
        <f>$I$3*'Punto de Medida'!C355</f>
        <v>1187.4519084064002</v>
      </c>
      <c r="C355" s="20">
        <f>$I$4*'Punto de Medida'!D355</f>
        <v>300.81395876620002</v>
      </c>
      <c r="D355" s="9">
        <f ca="1">IF($I$13="SI",B355,'Energía Transada'!B355*'Energía Transada'!$I$15)</f>
        <v>1187.4519084064002</v>
      </c>
      <c r="E355" s="20">
        <f ca="1">IF($I$13="SI",'Energía Transada'!C355*'Energía Transada'!$I$16,0)</f>
        <v>315.1186891299007</v>
      </c>
    </row>
    <row r="356" spans="1:5" x14ac:dyDescent="0.2">
      <c r="A356" s="8">
        <v>347</v>
      </c>
      <c r="B356" s="9">
        <f>$I$3*'Punto de Medida'!C356</f>
        <v>1154.9308900583999</v>
      </c>
      <c r="C356" s="20">
        <f>$I$4*'Punto de Medida'!D356</f>
        <v>118.0494228012</v>
      </c>
      <c r="D356" s="9">
        <f ca="1">IF($I$13="SI",B356,'Energía Transada'!B356*'Energía Transada'!$I$15)</f>
        <v>1154.9308900583999</v>
      </c>
      <c r="E356" s="20">
        <f ca="1">IF($I$13="SI",'Energía Transada'!C356*'Energía Transada'!$I$16,0)</f>
        <v>123.66307573701386</v>
      </c>
    </row>
    <row r="357" spans="1:5" x14ac:dyDescent="0.2">
      <c r="A357" s="8">
        <v>348</v>
      </c>
      <c r="B357" s="9">
        <f>$I$3*'Punto de Medida'!C357</f>
        <v>684.0649067252001</v>
      </c>
      <c r="C357" s="20">
        <f>$I$4*'Punto de Medida'!D357</f>
        <v>6.7680645362000007</v>
      </c>
      <c r="D357" s="9">
        <f ca="1">IF($I$13="SI",B357,'Energía Transada'!B357*'Energía Transada'!$I$15)</f>
        <v>684.0649067252001</v>
      </c>
      <c r="E357" s="20">
        <f ca="1">IF($I$13="SI",'Energía Transada'!C357*'Energía Transada'!$I$16,0)</f>
        <v>7.0899091030929666</v>
      </c>
    </row>
    <row r="358" spans="1:5" x14ac:dyDescent="0.2">
      <c r="A358" s="8">
        <v>349</v>
      </c>
      <c r="B358" s="9">
        <f>$I$3*'Punto de Medida'!C358</f>
        <v>620.03742225880001</v>
      </c>
      <c r="C358" s="20">
        <f>$I$4*'Punto de Medida'!D358</f>
        <v>0</v>
      </c>
      <c r="D358" s="9">
        <f ca="1">IF($I$13="SI",B358,'Energía Transada'!B358*'Energía Transada'!$I$15)</f>
        <v>620.03742225880001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$I$3*'Punto de Medida'!C359</f>
        <v>660.26356348680008</v>
      </c>
      <c r="C359" s="20">
        <f>$I$4*'Punto de Medida'!D359</f>
        <v>0</v>
      </c>
      <c r="D359" s="9">
        <f ca="1">IF($I$13="SI",B359,'Energía Transada'!B359*'Energía Transada'!$I$15)</f>
        <v>660.26356348680008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$I$3*'Punto de Medida'!C360</f>
        <v>908.04778340639996</v>
      </c>
      <c r="C360" s="20">
        <f>$I$4*'Punto de Medida'!D360</f>
        <v>1.21252714E-2</v>
      </c>
      <c r="D360" s="9">
        <f ca="1">IF($I$13="SI",B360,'Energía Transada'!B360*'Energía Transada'!$I$15)</f>
        <v>908.04778340639996</v>
      </c>
      <c r="E360" s="20">
        <f ca="1">IF($I$13="SI",'Energía Transada'!C360*'Energía Transada'!$I$16,0)</f>
        <v>1.2701869436457812E-2</v>
      </c>
    </row>
    <row r="361" spans="1:5" x14ac:dyDescent="0.2">
      <c r="A361" s="8">
        <v>352</v>
      </c>
      <c r="B361" s="9">
        <f>$I$3*'Punto de Medida'!C361</f>
        <v>1236.4094439060002</v>
      </c>
      <c r="C361" s="20">
        <f>$I$4*'Punto de Medida'!D361</f>
        <v>1.0930112402000001</v>
      </c>
      <c r="D361" s="9">
        <f ca="1">IF($I$13="SI",B361,'Energía Transada'!B361*'Energía Transada'!$I$15)</f>
        <v>1236.4094439060002</v>
      </c>
      <c r="E361" s="20">
        <f ca="1">IF($I$13="SI",'Energía Transada'!C361*'Energía Transada'!$I$16,0)</f>
        <v>1.14498765492385</v>
      </c>
    </row>
    <row r="362" spans="1:5" x14ac:dyDescent="0.2">
      <c r="A362" s="8">
        <v>353</v>
      </c>
      <c r="B362" s="9">
        <f>$I$3*'Punto de Medida'!C362</f>
        <v>1727.2864427</v>
      </c>
      <c r="C362" s="20">
        <f>$I$4*'Punto de Medida'!D362</f>
        <v>0.7129637768</v>
      </c>
      <c r="D362" s="9">
        <f ca="1">IF($I$13="SI",B362,'Energía Transada'!B362*'Energía Transada'!$I$15)</f>
        <v>1727.2864427</v>
      </c>
      <c r="E362" s="20">
        <f ca="1">IF($I$13="SI",'Energía Transada'!C362*'Energía Transada'!$I$16,0)</f>
        <v>0.74686763760499819</v>
      </c>
    </row>
    <row r="363" spans="1:5" x14ac:dyDescent="0.2">
      <c r="A363" s="8">
        <v>354</v>
      </c>
      <c r="B363" s="9">
        <f>$I$3*'Punto de Medida'!C363</f>
        <v>1856.9058871999998</v>
      </c>
      <c r="C363" s="20">
        <f>$I$4*'Punto de Medida'!D363</f>
        <v>1.4957792343999998</v>
      </c>
      <c r="D363" s="9">
        <f ca="1">IF($I$13="SI",B363,'Energía Transada'!B363*'Energía Transada'!$I$15)</f>
        <v>1856.9058871999998</v>
      </c>
      <c r="E363" s="20">
        <f ca="1">IF($I$13="SI",'Energía Transada'!C363*'Energía Transada'!$I$16,0)</f>
        <v>1.5669086418233593</v>
      </c>
    </row>
    <row r="364" spans="1:5" x14ac:dyDescent="0.2">
      <c r="A364" s="8">
        <v>355</v>
      </c>
      <c r="B364" s="9">
        <f>$I$3*'Punto de Medida'!C364</f>
        <v>1487.5274527567999</v>
      </c>
      <c r="C364" s="20">
        <f>$I$4*'Punto de Medida'!D364</f>
        <v>2.5458154149999999</v>
      </c>
      <c r="D364" s="9">
        <f ca="1">IF($I$13="SI",B364,'Energía Transada'!B364*'Energía Transada'!$I$15)</f>
        <v>1487.5274527567999</v>
      </c>
      <c r="E364" s="20">
        <f ca="1">IF($I$13="SI",'Energía Transada'!C364*'Energía Transada'!$I$16,0)</f>
        <v>2.6668776263970186</v>
      </c>
    </row>
    <row r="365" spans="1:5" x14ac:dyDescent="0.2">
      <c r="A365" s="8">
        <v>356</v>
      </c>
      <c r="B365" s="9">
        <f>$I$3*'Punto de Medida'!C365</f>
        <v>1575.1729084000001</v>
      </c>
      <c r="C365" s="20">
        <f>$I$4*'Punto de Medida'!D365</f>
        <v>21.232281199800003</v>
      </c>
      <c r="D365" s="9">
        <f ca="1">IF($I$13="SI",B365,'Energía Transada'!B365*'Energía Transada'!$I$15)</f>
        <v>1575.1729084000001</v>
      </c>
      <c r="E365" s="20">
        <f ca="1">IF($I$13="SI",'Energía Transada'!C365*'Energía Transada'!$I$16,0)</f>
        <v>22.241948632837811</v>
      </c>
    </row>
    <row r="366" spans="1:5" x14ac:dyDescent="0.2">
      <c r="A366" s="8">
        <v>357</v>
      </c>
      <c r="B366" s="9">
        <f>$I$3*'Punto de Medida'!C366</f>
        <v>1396.1106719196</v>
      </c>
      <c r="C366" s="20">
        <f>$I$4*'Punto de Medida'!D366</f>
        <v>416.65524893959997</v>
      </c>
      <c r="D366" s="9">
        <f ca="1">IF($I$13="SI",B366,'Energía Transada'!B366*'Energía Transada'!$I$15)</f>
        <v>1396.1106719196</v>
      </c>
      <c r="E366" s="20">
        <f ca="1">IF($I$13="SI",'Energía Transada'!C366*'Energía Transada'!$I$16,0)</f>
        <v>436.46862799669998</v>
      </c>
    </row>
    <row r="367" spans="1:5" x14ac:dyDescent="0.2">
      <c r="A367" s="8">
        <v>358</v>
      </c>
      <c r="B367" s="9">
        <f>$I$3*'Punto de Medida'!C367</f>
        <v>1706.0085249480001</v>
      </c>
      <c r="C367" s="20">
        <f>$I$4*'Punto de Medida'!D367</f>
        <v>2121.1431174999998</v>
      </c>
      <c r="D367" s="9">
        <f ca="1">IF($I$13="SI",B367,'Energía Transada'!B367*'Energía Transada'!$I$15)</f>
        <v>1706.0085249480001</v>
      </c>
      <c r="E367" s="20">
        <f ca="1">IF($I$13="SI",'Energía Transada'!C367*'Energía Transada'!$I$16,0)</f>
        <v>2222.0107118201154</v>
      </c>
    </row>
    <row r="368" spans="1:5" x14ac:dyDescent="0.2">
      <c r="A368" s="8">
        <v>359</v>
      </c>
      <c r="B368" s="9">
        <f>$I$3*'Punto de Medida'!C368</f>
        <v>2168.61645</v>
      </c>
      <c r="C368" s="20">
        <f>$I$4*'Punto de Medida'!D368</f>
        <v>3037.7823718</v>
      </c>
      <c r="D368" s="9">
        <f ca="1">IF($I$13="SI",B368,'Energía Transada'!B368*'Energía Transada'!$I$15)</f>
        <v>2168.61645</v>
      </c>
      <c r="E368" s="20">
        <f ca="1">IF($I$13="SI",'Energía Transada'!C368*'Energía Transada'!$I$16,0)</f>
        <v>3182.2392909883019</v>
      </c>
    </row>
    <row r="369" spans="1:5" x14ac:dyDescent="0.2">
      <c r="A369" s="8">
        <v>360</v>
      </c>
      <c r="B369" s="9">
        <f>$I$3*'Punto de Medida'!C369</f>
        <v>2602.6227863999998</v>
      </c>
      <c r="C369" s="20">
        <f>$I$4*'Punto de Medida'!D369</f>
        <v>2652.6737230400004</v>
      </c>
      <c r="D369" s="9">
        <f ca="1">IF($I$13="SI",B369,'Energía Transada'!B369*'Energía Transada'!$I$15)</f>
        <v>2602.6227863999998</v>
      </c>
      <c r="E369" s="20">
        <f ca="1">IF($I$13="SI",'Energía Transada'!C369*'Energía Transada'!$I$16,0)</f>
        <v>2778.81741167266</v>
      </c>
    </row>
    <row r="370" spans="1:5" x14ac:dyDescent="0.2">
      <c r="A370" s="8">
        <v>361</v>
      </c>
      <c r="B370" s="9">
        <f>$I$3*'Punto de Medida'!C370</f>
        <v>2576.2529884000005</v>
      </c>
      <c r="C370" s="20">
        <f>$I$4*'Punto de Medida'!D370</f>
        <v>2662.7247816400004</v>
      </c>
      <c r="D370" s="9">
        <f ca="1">IF($I$13="SI",B370,'Energía Transada'!B370*'Energía Transada'!$I$15)</f>
        <v>2576.2529884000005</v>
      </c>
      <c r="E370" s="20">
        <f ca="1">IF($I$13="SI",'Energía Transada'!C370*'Energía Transada'!$I$16,0)</f>
        <v>2789.3464324115598</v>
      </c>
    </row>
    <row r="371" spans="1:5" x14ac:dyDescent="0.2">
      <c r="A371" s="8">
        <v>362</v>
      </c>
      <c r="B371" s="9">
        <f>$I$3*'Punto de Medida'!C371</f>
        <v>2345.9441460000003</v>
      </c>
      <c r="C371" s="20">
        <f>$I$4*'Punto de Medida'!D371</f>
        <v>2448.2658002000003</v>
      </c>
      <c r="D371" s="9">
        <f ca="1">IF($I$13="SI",B371,'Energía Transada'!B371*'Energía Transada'!$I$15)</f>
        <v>2345.9441460000003</v>
      </c>
      <c r="E371" s="20">
        <f ca="1">IF($I$13="SI",'Energía Transada'!C371*'Energía Transada'!$I$16,0)</f>
        <v>2564.6891944938493</v>
      </c>
    </row>
    <row r="372" spans="1:5" x14ac:dyDescent="0.2">
      <c r="A372" s="8">
        <v>363</v>
      </c>
      <c r="B372" s="9">
        <f>$I$3*'Punto de Medida'!C372</f>
        <v>1915.7966671480001</v>
      </c>
      <c r="C372" s="20">
        <f>$I$4*'Punto de Medida'!D372</f>
        <v>2794.2262471200002</v>
      </c>
      <c r="D372" s="9">
        <f ca="1">IF($I$13="SI",B372,'Energía Transada'!B372*'Energía Transada'!$I$15)</f>
        <v>1915.7966671480001</v>
      </c>
      <c r="E372" s="20">
        <f ca="1">IF($I$13="SI",'Energía Transada'!C372*'Energía Transada'!$I$16,0)</f>
        <v>2927.101241366172</v>
      </c>
    </row>
    <row r="373" spans="1:5" x14ac:dyDescent="0.2">
      <c r="A373" s="8">
        <v>364</v>
      </c>
      <c r="B373" s="9">
        <f>$I$3*'Punto de Medida'!C373</f>
        <v>1740.5328147480002</v>
      </c>
      <c r="C373" s="20">
        <f>$I$4*'Punto de Medida'!D373</f>
        <v>3273.6501419599999</v>
      </c>
      <c r="D373" s="9">
        <f ca="1">IF($I$13="SI",B373,'Energía Transada'!B373*'Energía Transada'!$I$15)</f>
        <v>1740.5328147480002</v>
      </c>
      <c r="E373" s="20">
        <f ca="1">IF($I$13="SI",'Energía Transada'!C373*'Energía Transada'!$I$16,0)</f>
        <v>3429.3233785940247</v>
      </c>
    </row>
    <row r="374" spans="1:5" x14ac:dyDescent="0.2">
      <c r="A374" s="8">
        <v>365</v>
      </c>
      <c r="B374" s="9">
        <f>$I$3*'Punto de Medida'!C374</f>
        <v>1320.7286955044001</v>
      </c>
      <c r="C374" s="20">
        <f>$I$4*'Punto de Medida'!D374</f>
        <v>2493.8711538400007</v>
      </c>
      <c r="D374" s="9">
        <f ca="1">IF($I$13="SI",B374,'Energía Transada'!B374*'Energía Transada'!$I$15)</f>
        <v>1320.7286955044001</v>
      </c>
      <c r="E374" s="20">
        <f ca="1">IF($I$13="SI",'Energía Transada'!C374*'Energía Transada'!$I$16,0)</f>
        <v>2612.4632383423664</v>
      </c>
    </row>
    <row r="375" spans="1:5" x14ac:dyDescent="0.2">
      <c r="A375" s="8">
        <v>366</v>
      </c>
      <c r="B375" s="9">
        <f>$I$3*'Punto de Medida'!C375</f>
        <v>1033.7012232456</v>
      </c>
      <c r="C375" s="20">
        <f>$I$4*'Punto de Medida'!D375</f>
        <v>1832.1012837600001</v>
      </c>
      <c r="D375" s="9">
        <f ca="1">IF($I$13="SI",B375,'Energía Transada'!B375*'Energía Transada'!$I$15)</f>
        <v>1033.7012232456</v>
      </c>
      <c r="E375" s="20">
        <f ca="1">IF($I$13="SI",'Energía Transada'!C375*'Energía Transada'!$I$16,0)</f>
        <v>1919.223952437573</v>
      </c>
    </row>
    <row r="376" spans="1:5" x14ac:dyDescent="0.2">
      <c r="A376" s="8">
        <v>367</v>
      </c>
      <c r="B376" s="9">
        <f>$I$3*'Punto de Medida'!C376</f>
        <v>1322.0219263524002</v>
      </c>
      <c r="C376" s="20">
        <f>$I$4*'Punto de Medida'!D376</f>
        <v>1469.0147551199998</v>
      </c>
      <c r="D376" s="9">
        <f ca="1">IF($I$13="SI",B376,'Energía Transada'!B376*'Energía Transada'!$I$15)</f>
        <v>1322.0219263524002</v>
      </c>
      <c r="E376" s="20">
        <f ca="1">IF($I$13="SI",'Energía Transada'!C376*'Energía Transada'!$I$16,0)</f>
        <v>1538.871420211203</v>
      </c>
    </row>
    <row r="377" spans="1:5" x14ac:dyDescent="0.2">
      <c r="A377" s="8">
        <v>368</v>
      </c>
      <c r="B377" s="9">
        <f>$I$3*'Punto de Medida'!C377</f>
        <v>1163.1511937136002</v>
      </c>
      <c r="C377" s="20">
        <f>$I$4*'Punto de Medida'!D377</f>
        <v>607.75516174779989</v>
      </c>
      <c r="D377" s="9">
        <f ca="1">IF($I$13="SI",B377,'Energía Transada'!B377*'Energía Transada'!$I$15)</f>
        <v>1163.1511937136002</v>
      </c>
      <c r="E377" s="20">
        <f ca="1">IF($I$13="SI",'Energía Transada'!C377*'Energía Transada'!$I$16,0)</f>
        <v>636.65599384883478</v>
      </c>
    </row>
    <row r="378" spans="1:5" x14ac:dyDescent="0.2">
      <c r="A378" s="8">
        <v>369</v>
      </c>
      <c r="B378" s="9">
        <f>$I$3*'Punto de Medida'!C378</f>
        <v>721.86099250719997</v>
      </c>
      <c r="C378" s="20">
        <f>$I$4*'Punto de Medida'!D378</f>
        <v>173.29140284279998</v>
      </c>
      <c r="D378" s="9">
        <f ca="1">IF($I$13="SI",B378,'Energía Transada'!B378*'Energía Transada'!$I$15)</f>
        <v>721.86099250719997</v>
      </c>
      <c r="E378" s="20">
        <f ca="1">IF($I$13="SI",'Energía Transada'!C378*'Energía Transada'!$I$16,0)</f>
        <v>181.53200046061315</v>
      </c>
    </row>
    <row r="379" spans="1:5" x14ac:dyDescent="0.2">
      <c r="A379" s="8">
        <v>370</v>
      </c>
      <c r="B379" s="9">
        <f>$I$3*'Punto de Medida'!C379</f>
        <v>281.41142149119997</v>
      </c>
      <c r="C379" s="20">
        <f>$I$4*'Punto de Medida'!D379</f>
        <v>3.3990292599999999E-2</v>
      </c>
      <c r="D379" s="9">
        <f ca="1">IF($I$13="SI",B379,'Energía Transada'!B379*'Energía Transada'!$I$15)</f>
        <v>281.41142149119997</v>
      </c>
      <c r="E379" s="20">
        <f ca="1">IF($I$13="SI",'Energía Transada'!C379*'Energía Transada'!$I$16,0)</f>
        <v>3.5606647015933857E-2</v>
      </c>
    </row>
    <row r="380" spans="1:5" x14ac:dyDescent="0.2">
      <c r="A380" s="8">
        <v>371</v>
      </c>
      <c r="B380" s="9">
        <f>$I$3*'Punto de Medida'!C380</f>
        <v>192.18053833159999</v>
      </c>
      <c r="C380" s="20">
        <f>$I$4*'Punto de Medida'!D380</f>
        <v>0</v>
      </c>
      <c r="D380" s="9">
        <f ca="1">IF($I$13="SI",B380,'Energía Transada'!B380*'Energía Transada'!$I$15)</f>
        <v>192.18053833159999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$I$3*'Punto de Medida'!C381</f>
        <v>105.41119188600001</v>
      </c>
      <c r="C381" s="20">
        <f>$I$4*'Punto de Medida'!D381</f>
        <v>0</v>
      </c>
      <c r="D381" s="9">
        <f ca="1">IF($I$13="SI",B381,'Energía Transada'!B381*'Energía Transada'!$I$15)</f>
        <v>105.41119188600001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$I$3*'Punto de Medida'!C382</f>
        <v>118.7397503656</v>
      </c>
      <c r="C382" s="20">
        <f>$I$4*'Punto de Medida'!D382</f>
        <v>0</v>
      </c>
      <c r="D382" s="9">
        <f ca="1">IF($I$13="SI",B382,'Energía Transada'!B382*'Energía Transada'!$I$15)</f>
        <v>118.7397503656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$I$3*'Punto de Medida'!C383</f>
        <v>106.62879230640002</v>
      </c>
      <c r="C383" s="20">
        <f>$I$4*'Punto de Medida'!D383</f>
        <v>6.2326616000000007E-3</v>
      </c>
      <c r="D383" s="9">
        <f ca="1">IF($I$13="SI",B383,'Energía Transada'!B383*'Energía Transada'!$I$15)</f>
        <v>106.62879230640002</v>
      </c>
      <c r="E383" s="20">
        <f ca="1">IF($I$13="SI",'Energía Transada'!C383*'Energía Transada'!$I$16,0)</f>
        <v>6.529045930041966E-3</v>
      </c>
    </row>
    <row r="384" spans="1:5" x14ac:dyDescent="0.2">
      <c r="A384" s="8">
        <v>375</v>
      </c>
      <c r="B384" s="9">
        <f>$I$3*'Punto de Medida'!C384</f>
        <v>113.08453367119999</v>
      </c>
      <c r="C384" s="20">
        <f>$I$4*'Punto de Medida'!D384</f>
        <v>16.943357457400001</v>
      </c>
      <c r="D384" s="9">
        <f ca="1">IF($I$13="SI",B384,'Energía Transada'!B384*'Energía Transada'!$I$15)</f>
        <v>113.08453367119999</v>
      </c>
      <c r="E384" s="20">
        <f ca="1">IF($I$13="SI",'Energía Transada'!C384*'Energía Transada'!$I$16,0)</f>
        <v>17.749071929155217</v>
      </c>
    </row>
    <row r="385" spans="1:5" x14ac:dyDescent="0.2">
      <c r="A385" s="8">
        <v>376</v>
      </c>
      <c r="B385" s="9">
        <f>$I$3*'Punto de Medida'!C385</f>
        <v>183.25360275040001</v>
      </c>
      <c r="C385" s="20">
        <f>$I$4*'Punto de Medida'!D385</f>
        <v>376.11926622380003</v>
      </c>
      <c r="D385" s="9">
        <f ca="1">IF($I$13="SI",B385,'Energía Transada'!B385*'Energía Transada'!$I$15)</f>
        <v>183.25360275040001</v>
      </c>
      <c r="E385" s="20">
        <f ca="1">IF($I$13="SI",'Energía Transada'!C385*'Energía Transada'!$I$16,0)</f>
        <v>394.00502096068749</v>
      </c>
    </row>
    <row r="386" spans="1:5" x14ac:dyDescent="0.2">
      <c r="A386" s="8">
        <v>377</v>
      </c>
      <c r="B386" s="9">
        <f>$I$3*'Punto de Medida'!C386</f>
        <v>176.06091473879999</v>
      </c>
      <c r="C386" s="20">
        <f>$I$4*'Punto de Medida'!D386</f>
        <v>1251.7546872600001</v>
      </c>
      <c r="D386" s="9">
        <f ca="1">IF($I$13="SI",B386,'Energía Transada'!B386*'Energía Transada'!$I$15)</f>
        <v>176.06091473879999</v>
      </c>
      <c r="E386" s="20">
        <f ca="1">IF($I$13="SI",'Energía Transada'!C386*'Energía Transada'!$I$16,0)</f>
        <v>1311.2798946546138</v>
      </c>
    </row>
    <row r="387" spans="1:5" x14ac:dyDescent="0.2">
      <c r="A387" s="8">
        <v>378</v>
      </c>
      <c r="B387" s="9">
        <f>$I$3*'Punto de Medida'!C387</f>
        <v>320.2518522112</v>
      </c>
      <c r="C387" s="20">
        <f>$I$4*'Punto de Medida'!D387</f>
        <v>1311.4950965600001</v>
      </c>
      <c r="D387" s="9">
        <f ca="1">IF($I$13="SI",B387,'Energía Transada'!B387*'Energía Transada'!$I$15)</f>
        <v>320.2518522112</v>
      </c>
      <c r="E387" s="20">
        <f ca="1">IF($I$13="SI",'Energía Transada'!C387*'Energía Transada'!$I$16,0)</f>
        <v>1373.8611643001864</v>
      </c>
    </row>
    <row r="388" spans="1:5" x14ac:dyDescent="0.2">
      <c r="A388" s="8">
        <v>379</v>
      </c>
      <c r="B388" s="9">
        <f>$I$3*'Punto de Medida'!C388</f>
        <v>498.40017503639996</v>
      </c>
      <c r="C388" s="20">
        <f>$I$4*'Punto de Medida'!D388</f>
        <v>1883.82162958</v>
      </c>
      <c r="D388" s="9">
        <f ca="1">IF($I$13="SI",B388,'Energía Transada'!B388*'Energía Transada'!$I$15)</f>
        <v>498.40017503639996</v>
      </c>
      <c r="E388" s="20">
        <f ca="1">IF($I$13="SI",'Energía Transada'!C388*'Energía Transada'!$I$16,0)</f>
        <v>1973.403777213626</v>
      </c>
    </row>
    <row r="389" spans="1:5" x14ac:dyDescent="0.2">
      <c r="A389" s="8">
        <v>380</v>
      </c>
      <c r="B389" s="9">
        <f>$I$3*'Punto de Medida'!C389</f>
        <v>501.78798768280006</v>
      </c>
      <c r="C389" s="20">
        <f>$I$4*'Punto de Medida'!D389</f>
        <v>2565.3898254599999</v>
      </c>
      <c r="D389" s="9">
        <f ca="1">IF($I$13="SI",B389,'Energía Transada'!B389*'Energía Transada'!$I$15)</f>
        <v>501.78798768280006</v>
      </c>
      <c r="E389" s="20">
        <f ca="1">IF($I$13="SI",'Energía Transada'!C389*'Energía Transada'!$I$16,0)</f>
        <v>2687.3828668783622</v>
      </c>
    </row>
    <row r="390" spans="1:5" x14ac:dyDescent="0.2">
      <c r="A390" s="8">
        <v>381</v>
      </c>
      <c r="B390" s="9">
        <f>$I$3*'Punto de Medida'!C390</f>
        <v>464.04747061400008</v>
      </c>
      <c r="C390" s="20">
        <f>$I$4*'Punto de Medida'!D390</f>
        <v>2808.59292714</v>
      </c>
      <c r="D390" s="9">
        <f ca="1">IF($I$13="SI",B390,'Energía Transada'!B390*'Energía Transada'!$I$15)</f>
        <v>464.04747061400008</v>
      </c>
      <c r="E390" s="20">
        <f ca="1">IF($I$13="SI",'Energía Transada'!C390*'Energía Transada'!$I$16,0)</f>
        <v>2942.1511060520384</v>
      </c>
    </row>
    <row r="391" spans="1:5" x14ac:dyDescent="0.2">
      <c r="A391" s="8">
        <v>382</v>
      </c>
      <c r="B391" s="9">
        <f>$I$3*'Punto de Medida'!C391</f>
        <v>846.15381345040009</v>
      </c>
      <c r="C391" s="20">
        <f>$I$4*'Punto de Medida'!D391</f>
        <v>2623.9042205199999</v>
      </c>
      <c r="D391" s="9">
        <f ca="1">IF($I$13="SI",B391,'Energía Transada'!B391*'Energía Transada'!$I$15)</f>
        <v>846.15381345040009</v>
      </c>
      <c r="E391" s="20">
        <f ca="1">IF($I$13="SI",'Energía Transada'!C391*'Energía Transada'!$I$16,0)</f>
        <v>2748.6798211226546</v>
      </c>
    </row>
    <row r="392" spans="1:5" x14ac:dyDescent="0.2">
      <c r="A392" s="8">
        <v>383</v>
      </c>
      <c r="B392" s="9">
        <f>$I$3*'Punto de Medida'!C392</f>
        <v>457.52260175439994</v>
      </c>
      <c r="C392" s="20">
        <f>$I$4*'Punto de Medida'!D392</f>
        <v>2941.1862139</v>
      </c>
      <c r="D392" s="9">
        <f ca="1">IF($I$13="SI",B392,'Energía Transada'!B392*'Energía Transada'!$I$15)</f>
        <v>457.52260175439994</v>
      </c>
      <c r="E392" s="20">
        <f ca="1">IF($I$13="SI",'Energía Transada'!C392*'Energía Transada'!$I$16,0)</f>
        <v>3081.0496561147056</v>
      </c>
    </row>
    <row r="393" spans="1:5" x14ac:dyDescent="0.2">
      <c r="A393" s="8">
        <v>384</v>
      </c>
      <c r="B393" s="9">
        <f>$I$3*'Punto de Medida'!C393</f>
        <v>193.70386635599999</v>
      </c>
      <c r="C393" s="20">
        <f>$I$4*'Punto de Medida'!D393</f>
        <v>2308.2389840400001</v>
      </c>
      <c r="D393" s="9">
        <f ca="1">IF($I$13="SI",B393,'Energía Transada'!B393*'Energía Transada'!$I$15)</f>
        <v>193.70386635599999</v>
      </c>
      <c r="E393" s="20">
        <f ca="1">IF($I$13="SI",'Energía Transada'!C393*'Energía Transada'!$I$16,0)</f>
        <v>2418.0036253389021</v>
      </c>
    </row>
    <row r="394" spans="1:5" x14ac:dyDescent="0.2">
      <c r="A394" s="8">
        <v>385</v>
      </c>
      <c r="B394" s="9">
        <f>$I$3*'Punto de Medida'!C394</f>
        <v>312.814934978</v>
      </c>
      <c r="C394" s="20">
        <f>$I$4*'Punto de Medida'!D394</f>
        <v>1236.8458553</v>
      </c>
      <c r="D394" s="9">
        <f ca="1">IF($I$13="SI",B394,'Energía Transada'!B394*'Energía Transada'!$I$15)</f>
        <v>312.814934978</v>
      </c>
      <c r="E394" s="20">
        <f ca="1">IF($I$13="SI",'Energía Transada'!C394*'Energía Transada'!$I$16,0)</f>
        <v>1295.6620968537322</v>
      </c>
    </row>
    <row r="395" spans="1:5" x14ac:dyDescent="0.2">
      <c r="A395" s="8">
        <v>386</v>
      </c>
      <c r="B395" s="9">
        <f>$I$3*'Punto de Medida'!C395</f>
        <v>98.366603280400014</v>
      </c>
      <c r="C395" s="20">
        <f>$I$4*'Punto de Medida'!D395</f>
        <v>969.89298758000018</v>
      </c>
      <c r="D395" s="9">
        <f ca="1">IF($I$13="SI",B395,'Energía Transada'!B395*'Energía Transada'!$I$15)</f>
        <v>98.366603280400014</v>
      </c>
      <c r="E395" s="20">
        <f ca="1">IF($I$13="SI",'Energía Transada'!C395*'Energía Transada'!$I$16,0)</f>
        <v>1016.0147092111406</v>
      </c>
    </row>
    <row r="396" spans="1:5" x14ac:dyDescent="0.2">
      <c r="A396" s="8">
        <v>387</v>
      </c>
      <c r="B396" s="9">
        <f>$I$3*'Punto de Medida'!C396</f>
        <v>12.6265654788</v>
      </c>
      <c r="C396" s="20">
        <f>$I$4*'Punto de Medida'!D396</f>
        <v>1018.09722432</v>
      </c>
      <c r="D396" s="9">
        <f ca="1">IF($I$13="SI",B396,'Energía Transada'!B396*'Energía Transada'!$I$15)</f>
        <v>12.6265654788</v>
      </c>
      <c r="E396" s="20">
        <f ca="1">IF($I$13="SI",'Energía Transada'!C396*'Energía Transada'!$I$16,0)</f>
        <v>1066.5112219205864</v>
      </c>
    </row>
    <row r="397" spans="1:5" x14ac:dyDescent="0.2">
      <c r="A397" s="8">
        <v>388</v>
      </c>
      <c r="B397" s="9">
        <f>$I$3*'Punto de Medida'!C397</f>
        <v>11.44428285</v>
      </c>
      <c r="C397" s="20">
        <f>$I$4*'Punto de Medida'!D397</f>
        <v>551.57907680479991</v>
      </c>
      <c r="D397" s="9">
        <f ca="1">IF($I$13="SI",B397,'Energía Transada'!B397*'Energía Transada'!$I$15)</f>
        <v>11.44428285</v>
      </c>
      <c r="E397" s="20">
        <f ca="1">IF($I$13="SI",'Energía Transada'!C397*'Energía Transada'!$I$16,0)</f>
        <v>577.80854434784067</v>
      </c>
    </row>
    <row r="398" spans="1:5" x14ac:dyDescent="0.2">
      <c r="A398" s="8">
        <v>389</v>
      </c>
      <c r="B398" s="9">
        <f>$I$3*'Punto de Medida'!C398</f>
        <v>4.5180351215999996</v>
      </c>
      <c r="C398" s="20">
        <f>$I$4*'Punto de Medida'!D398</f>
        <v>636.78411082000002</v>
      </c>
      <c r="D398" s="9">
        <f ca="1">IF($I$13="SI",B398,'Energía Transada'!B398*'Energía Transada'!$I$15)</f>
        <v>4.5180351215999996</v>
      </c>
      <c r="E398" s="20">
        <f ca="1">IF($I$13="SI",'Energía Transada'!C398*'Energía Transada'!$I$16,0)</f>
        <v>667.06536852004172</v>
      </c>
    </row>
    <row r="399" spans="1:5" x14ac:dyDescent="0.2">
      <c r="A399" s="8">
        <v>390</v>
      </c>
      <c r="B399" s="9">
        <f>$I$3*'Punto de Medida'!C399</f>
        <v>6.6823177147999999</v>
      </c>
      <c r="C399" s="20">
        <f>$I$4*'Punto de Medida'!D399</f>
        <v>834.2493904800001</v>
      </c>
      <c r="D399" s="9">
        <f ca="1">IF($I$13="SI",B399,'Energía Transada'!B399*'Energía Transada'!$I$15)</f>
        <v>6.6823177147999999</v>
      </c>
      <c r="E399" s="20">
        <f ca="1">IF($I$13="SI",'Energía Transada'!C399*'Energía Transada'!$I$16,0)</f>
        <v>873.92079614164106</v>
      </c>
    </row>
    <row r="400" spans="1:5" x14ac:dyDescent="0.2">
      <c r="A400" s="8">
        <v>391</v>
      </c>
      <c r="B400" s="9">
        <f>$I$3*'Punto de Medida'!C400</f>
        <v>176.31844186319998</v>
      </c>
      <c r="C400" s="20">
        <f>$I$4*'Punto de Medida'!D400</f>
        <v>601.86747805580001</v>
      </c>
      <c r="D400" s="9">
        <f ca="1">IF($I$13="SI",B400,'Energía Transada'!B400*'Energía Transada'!$I$15)</f>
        <v>176.31844186319998</v>
      </c>
      <c r="E400" s="20">
        <f ca="1">IF($I$13="SI",'Energía Transada'!C400*'Energía Transada'!$I$16,0)</f>
        <v>630.48833070366641</v>
      </c>
    </row>
    <row r="401" spans="1:5" x14ac:dyDescent="0.2">
      <c r="A401" s="8">
        <v>392</v>
      </c>
      <c r="B401" s="9">
        <f>$I$3*'Punto de Medida'!C401</f>
        <v>118.8046677272</v>
      </c>
      <c r="C401" s="20">
        <f>$I$4*'Punto de Medida'!D401</f>
        <v>489.09672592440006</v>
      </c>
      <c r="D401" s="9">
        <f ca="1">IF($I$13="SI",B401,'Energía Transada'!B401*'Energía Transada'!$I$15)</f>
        <v>118.8046677272</v>
      </c>
      <c r="E401" s="20">
        <f ca="1">IF($I$13="SI",'Energía Transada'!C401*'Energía Transada'!$I$16,0)</f>
        <v>512.35494444196274</v>
      </c>
    </row>
    <row r="402" spans="1:5" x14ac:dyDescent="0.2">
      <c r="A402" s="8">
        <v>393</v>
      </c>
      <c r="B402" s="9">
        <f>$I$3*'Punto de Medida'!C402</f>
        <v>323.34351500359998</v>
      </c>
      <c r="C402" s="20">
        <f>$I$4*'Punto de Medida'!D402</f>
        <v>340.70534315180004</v>
      </c>
      <c r="D402" s="9">
        <f ca="1">IF($I$13="SI",B402,'Energía Transada'!B402*'Energía Transada'!$I$15)</f>
        <v>323.34351500359998</v>
      </c>
      <c r="E402" s="20">
        <f ca="1">IF($I$13="SI",'Energía Transada'!C402*'Energía Transada'!$I$16,0)</f>
        <v>356.90704498521325</v>
      </c>
    </row>
    <row r="403" spans="1:5" x14ac:dyDescent="0.2">
      <c r="A403" s="8">
        <v>394</v>
      </c>
      <c r="B403" s="9">
        <f>$I$3*'Punto de Medida'!C403</f>
        <v>7.5975536000000001E-3</v>
      </c>
      <c r="C403" s="20">
        <f>$I$4*'Punto de Medida'!D403</f>
        <v>152.61854267219999</v>
      </c>
      <c r="D403" s="9">
        <f ca="1">IF($I$13="SI",B403,'Energía Transada'!B403*'Energía Transada'!$I$15)</f>
        <v>7.5975536000000001E-3</v>
      </c>
      <c r="E403" s="20">
        <f ca="1">IF($I$13="SI",'Energía Transada'!C403*'Energía Transada'!$I$16,0)</f>
        <v>159.87607523611797</v>
      </c>
    </row>
    <row r="404" spans="1:5" x14ac:dyDescent="0.2">
      <c r="A404" s="8">
        <v>395</v>
      </c>
      <c r="B404" s="9">
        <f>$I$3*'Punto de Medida'!C404</f>
        <v>7.5968641476000007</v>
      </c>
      <c r="C404" s="20">
        <f>$I$4*'Punto de Medida'!D404</f>
        <v>22.310998325000003</v>
      </c>
      <c r="D404" s="9">
        <f ca="1">IF($I$13="SI",B404,'Energía Transada'!B404*'Energía Transada'!$I$15)</f>
        <v>7.5968641476000007</v>
      </c>
      <c r="E404" s="20">
        <f ca="1">IF($I$13="SI",'Energía Transada'!C404*'Energía Transada'!$I$16,0)</f>
        <v>23.371962438810151</v>
      </c>
    </row>
    <row r="405" spans="1:5" x14ac:dyDescent="0.2">
      <c r="A405" s="8">
        <v>396</v>
      </c>
      <c r="B405" s="9">
        <f>$I$3*'Punto de Medida'!C405</f>
        <v>261.95286215280004</v>
      </c>
      <c r="C405" s="20">
        <f>$I$4*'Punto de Medida'!D405</f>
        <v>89.552750753400005</v>
      </c>
      <c r="D405" s="9">
        <f ca="1">IF($I$13="SI",B405,'Energía Transada'!B405*'Energía Transada'!$I$15)</f>
        <v>261.95286215280004</v>
      </c>
      <c r="E405" s="20">
        <f ca="1">IF($I$13="SI",'Energía Transada'!C405*'Energía Transada'!$I$16,0)</f>
        <v>93.81128967928386</v>
      </c>
    </row>
    <row r="406" spans="1:5" x14ac:dyDescent="0.2">
      <c r="A406" s="8">
        <v>397</v>
      </c>
      <c r="B406" s="9">
        <f>$I$3*'Punto de Medida'!C406</f>
        <v>802.55407832600008</v>
      </c>
      <c r="C406" s="20">
        <f>$I$4*'Punto de Medida'!D406</f>
        <v>52.031636047599996</v>
      </c>
      <c r="D406" s="9">
        <f ca="1">IF($I$13="SI",B406,'Energía Transada'!B406*'Energía Transada'!$I$15)</f>
        <v>802.55407832600008</v>
      </c>
      <c r="E406" s="20">
        <f ca="1">IF($I$13="SI",'Energía Transada'!C406*'Energía Transada'!$I$16,0)</f>
        <v>54.505917916353354</v>
      </c>
    </row>
    <row r="407" spans="1:5" x14ac:dyDescent="0.2">
      <c r="A407" s="8">
        <v>398</v>
      </c>
      <c r="B407" s="9">
        <f>$I$3*'Punto de Medida'!C407</f>
        <v>1501.0805713175998</v>
      </c>
      <c r="C407" s="20">
        <f>$I$4*'Punto de Medida'!D407</f>
        <v>2.8549059924</v>
      </c>
      <c r="D407" s="9">
        <f ca="1">IF($I$13="SI",B407,'Energía Transada'!B407*'Energía Transada'!$I$15)</f>
        <v>1501.0805713175998</v>
      </c>
      <c r="E407" s="20">
        <f ca="1">IF($I$13="SI",'Energía Transada'!C407*'Energía Transada'!$I$16,0)</f>
        <v>2.9906665156233796</v>
      </c>
    </row>
    <row r="408" spans="1:5" x14ac:dyDescent="0.2">
      <c r="A408" s="8">
        <v>399</v>
      </c>
      <c r="B408" s="9">
        <f>$I$3*'Punto de Medida'!C408</f>
        <v>2356.8403404000001</v>
      </c>
      <c r="C408" s="20">
        <f>$I$4*'Punto de Medida'!D408</f>
        <v>0.31821979639999998</v>
      </c>
      <c r="D408" s="9">
        <f ca="1">IF($I$13="SI",B408,'Energía Transada'!B408*'Energía Transada'!$I$15)</f>
        <v>2356.8403404000001</v>
      </c>
      <c r="E408" s="20">
        <f ca="1">IF($I$13="SI",'Energía Transada'!C408*'Energía Transada'!$I$16,0)</f>
        <v>0.33335223374620604</v>
      </c>
    </row>
    <row r="409" spans="1:5" x14ac:dyDescent="0.2">
      <c r="A409" s="8">
        <v>400</v>
      </c>
      <c r="B409" s="9">
        <f>$I$3*'Punto de Medida'!C409</f>
        <v>1028.0063240356001</v>
      </c>
      <c r="C409" s="20">
        <f>$I$4*'Punto de Medida'!D409</f>
        <v>0</v>
      </c>
      <c r="D409" s="9">
        <f ca="1">IF($I$13="SI",B409,'Energía Transada'!B409*'Energía Transada'!$I$15)</f>
        <v>1028.0063240356001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$I$3*'Punto de Medida'!C410</f>
        <v>383.7545670504</v>
      </c>
      <c r="C410" s="20">
        <f>$I$4*'Punto de Medida'!D410</f>
        <v>0</v>
      </c>
      <c r="D410" s="9">
        <f ca="1">IF($I$13="SI",B410,'Energía Transada'!B410*'Energía Transada'!$I$15)</f>
        <v>383.7545670504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$I$3*'Punto de Medida'!C411</f>
        <v>58.822495258799997</v>
      </c>
      <c r="C411" s="20">
        <f>$I$4*'Punto de Medida'!D411</f>
        <v>0.35967059260000001</v>
      </c>
      <c r="D411" s="9">
        <f ca="1">IF($I$13="SI",B411,'Energía Transada'!B411*'Energía Transada'!$I$15)</f>
        <v>58.822495258799997</v>
      </c>
      <c r="E411" s="20">
        <f ca="1">IF($I$13="SI",'Energía Transada'!C411*'Energía Transada'!$I$16,0)</f>
        <v>0.37677415676968756</v>
      </c>
    </row>
    <row r="412" spans="1:5" x14ac:dyDescent="0.2">
      <c r="A412" s="8">
        <v>403</v>
      </c>
      <c r="B412" s="9">
        <f>$I$3*'Punto de Medida'!C412</f>
        <v>14.636565580000001</v>
      </c>
      <c r="C412" s="20">
        <f>$I$4*'Punto de Medida'!D412</f>
        <v>8.6670168199999995E-2</v>
      </c>
      <c r="D412" s="9">
        <f ca="1">IF($I$13="SI",B412,'Energía Transada'!B412*'Energía Transada'!$I$15)</f>
        <v>14.636565580000001</v>
      </c>
      <c r="E412" s="20">
        <f ca="1">IF($I$13="SI",'Energía Transada'!C412*'Energía Transada'!$I$16,0)</f>
        <v>9.0791630487729758E-2</v>
      </c>
    </row>
    <row r="413" spans="1:5" x14ac:dyDescent="0.2">
      <c r="A413" s="8">
        <v>404</v>
      </c>
      <c r="B413" s="9">
        <f>$I$3*'Punto de Medida'!C413</f>
        <v>1.4095536000000002E-3</v>
      </c>
      <c r="C413" s="20">
        <f>$I$4*'Punto de Medida'!D413</f>
        <v>0</v>
      </c>
      <c r="D413" s="9">
        <f ca="1">IF($I$13="SI",B413,'Energía Transada'!B413*'Energía Transada'!$I$15)</f>
        <v>1.4095536000000002E-3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$I$3*'Punto de Medida'!C414</f>
        <v>2.03522592E-2</v>
      </c>
      <c r="C414" s="20">
        <f>$I$4*'Punto de Medida'!D414</f>
        <v>708.36401018900006</v>
      </c>
      <c r="D414" s="9">
        <f ca="1">IF($I$13="SI",B414,'Energía Transada'!B414*'Energía Transada'!$I$15)</f>
        <v>2.03522592E-2</v>
      </c>
      <c r="E414" s="20">
        <f ca="1">IF($I$13="SI",'Energía Transada'!C414*'Energía Transada'!$I$16,0)</f>
        <v>742.04913639346239</v>
      </c>
    </row>
    <row r="415" spans="1:5" x14ac:dyDescent="0.2">
      <c r="A415" s="8">
        <v>406</v>
      </c>
      <c r="B415" s="9">
        <f>$I$3*'Punto de Medida'!C415</f>
        <v>295.90515991400002</v>
      </c>
      <c r="C415" s="20">
        <f>$I$4*'Punto de Medida'!D415</f>
        <v>878.77639520000002</v>
      </c>
      <c r="D415" s="9">
        <f ca="1">IF($I$13="SI",B415,'Energía Transada'!B415*'Energía Transada'!$I$15)</f>
        <v>295.90515991400002</v>
      </c>
      <c r="E415" s="20">
        <f ca="1">IF($I$13="SI",'Energía Transada'!C415*'Energía Transada'!$I$16,0)</f>
        <v>920.56521189879925</v>
      </c>
    </row>
    <row r="416" spans="1:5" x14ac:dyDescent="0.2">
      <c r="A416" s="8">
        <v>407</v>
      </c>
      <c r="B416" s="9">
        <f>$I$3*'Punto de Medida'!C416</f>
        <v>217.93075460520001</v>
      </c>
      <c r="C416" s="20">
        <f>$I$4*'Punto de Medida'!D416</f>
        <v>1801.79913078</v>
      </c>
      <c r="D416" s="9">
        <f ca="1">IF($I$13="SI",B416,'Energía Transada'!B416*'Energía Transada'!$I$15)</f>
        <v>217.93075460520001</v>
      </c>
      <c r="E416" s="20">
        <f ca="1">IF($I$13="SI",'Energía Transada'!C416*'Energía Transada'!$I$16,0)</f>
        <v>1887.4808286675325</v>
      </c>
    </row>
    <row r="417" spans="1:5" x14ac:dyDescent="0.2">
      <c r="A417" s="8">
        <v>408</v>
      </c>
      <c r="B417" s="9">
        <f>$I$3*'Punto de Medida'!C417</f>
        <v>292.46850796800004</v>
      </c>
      <c r="C417" s="20">
        <f>$I$4*'Punto de Medida'!D417</f>
        <v>3223.8678113399997</v>
      </c>
      <c r="D417" s="9">
        <f ca="1">IF($I$13="SI",B417,'Energía Transada'!B417*'Energía Transada'!$I$15)</f>
        <v>292.46850796800004</v>
      </c>
      <c r="E417" s="20">
        <f ca="1">IF($I$13="SI",'Energía Transada'!C417*'Energía Transada'!$I$16,0)</f>
        <v>3377.1737282548315</v>
      </c>
    </row>
    <row r="418" spans="1:5" x14ac:dyDescent="0.2">
      <c r="A418" s="8">
        <v>409</v>
      </c>
      <c r="B418" s="9">
        <f>$I$3*'Punto de Medida'!C418</f>
        <v>265.03140369160002</v>
      </c>
      <c r="C418" s="20">
        <f>$I$4*'Punto de Medida'!D418</f>
        <v>3331.40654726</v>
      </c>
      <c r="D418" s="9">
        <f ca="1">IF($I$13="SI",B418,'Energía Transada'!B418*'Energía Transada'!$I$15)</f>
        <v>265.03140369160002</v>
      </c>
      <c r="E418" s="20">
        <f ca="1">IF($I$13="SI",'Energía Transada'!C418*'Energía Transada'!$I$16,0)</f>
        <v>3489.8262980783456</v>
      </c>
    </row>
    <row r="419" spans="1:5" x14ac:dyDescent="0.2">
      <c r="A419" s="8">
        <v>410</v>
      </c>
      <c r="B419" s="9">
        <f>$I$3*'Punto de Medida'!C419</f>
        <v>346.22902856360002</v>
      </c>
      <c r="C419" s="20">
        <f>$I$4*'Punto de Medida'!D419</f>
        <v>3168.1725739399999</v>
      </c>
      <c r="D419" s="9">
        <f ca="1">IF($I$13="SI",B419,'Energía Transada'!B419*'Energía Transada'!$I$15)</f>
        <v>346.22902856360002</v>
      </c>
      <c r="E419" s="20">
        <f ca="1">IF($I$13="SI",'Energía Transada'!C419*'Energía Transada'!$I$16,0)</f>
        <v>3318.829992238554</v>
      </c>
    </row>
    <row r="420" spans="1:5" x14ac:dyDescent="0.2">
      <c r="A420" s="8">
        <v>411</v>
      </c>
      <c r="B420" s="9">
        <f>$I$3*'Punto de Medida'!C420</f>
        <v>253.59312138160004</v>
      </c>
      <c r="C420" s="20">
        <f>$I$4*'Punto de Medida'!D420</f>
        <v>2789.00908308</v>
      </c>
      <c r="D420" s="9">
        <f ca="1">IF($I$13="SI",B420,'Energía Transada'!B420*'Energía Transada'!$I$15)</f>
        <v>253.59312138160004</v>
      </c>
      <c r="E420" s="20">
        <f ca="1">IF($I$13="SI",'Energía Transada'!C420*'Energía Transada'!$I$16,0)</f>
        <v>2921.6359833708198</v>
      </c>
    </row>
    <row r="421" spans="1:5" x14ac:dyDescent="0.2">
      <c r="A421" s="8">
        <v>412</v>
      </c>
      <c r="B421" s="9">
        <f>$I$3*'Punto de Medida'!C421</f>
        <v>546.05965654240003</v>
      </c>
      <c r="C421" s="20">
        <f>$I$4*'Punto de Medida'!D421</f>
        <v>2406.6074647999999</v>
      </c>
      <c r="D421" s="9">
        <f ca="1">IF($I$13="SI",B421,'Energía Transada'!B421*'Energía Transada'!$I$15)</f>
        <v>546.05965654240003</v>
      </c>
      <c r="E421" s="20">
        <f ca="1">IF($I$13="SI",'Energía Transada'!C421*'Energía Transada'!$I$16,0)</f>
        <v>2521.0498630731131</v>
      </c>
    </row>
    <row r="422" spans="1:5" x14ac:dyDescent="0.2">
      <c r="A422" s="8">
        <v>413</v>
      </c>
      <c r="B422" s="9">
        <f>$I$3*'Punto de Medida'!C422</f>
        <v>448.44414316520005</v>
      </c>
      <c r="C422" s="20">
        <f>$I$4*'Punto de Medida'!D422</f>
        <v>2913.14651826</v>
      </c>
      <c r="D422" s="9">
        <f ca="1">IF($I$13="SI",B422,'Energía Transada'!B422*'Energía Transada'!$I$15)</f>
        <v>448.44414316520005</v>
      </c>
      <c r="E422" s="20">
        <f ca="1">IF($I$13="SI",'Energía Transada'!C422*'Energía Transada'!$I$16,0)</f>
        <v>3051.6765772525455</v>
      </c>
    </row>
    <row r="423" spans="1:5" x14ac:dyDescent="0.2">
      <c r="A423" s="8">
        <v>414</v>
      </c>
      <c r="B423" s="9">
        <f>$I$3*'Punto de Medida'!C423</f>
        <v>463.42262763159999</v>
      </c>
      <c r="C423" s="20">
        <f>$I$4*'Punto de Medida'!D423</f>
        <v>2412.9458269399997</v>
      </c>
      <c r="D423" s="9">
        <f ca="1">IF($I$13="SI",B423,'Energía Transada'!B423*'Energía Transada'!$I$15)</f>
        <v>463.42262763159999</v>
      </c>
      <c r="E423" s="20">
        <f ca="1">IF($I$13="SI",'Energía Transada'!C423*'Energía Transada'!$I$16,0)</f>
        <v>2527.6896359645689</v>
      </c>
    </row>
    <row r="424" spans="1:5" x14ac:dyDescent="0.2">
      <c r="A424" s="8">
        <v>415</v>
      </c>
      <c r="B424" s="9">
        <f>$I$3*'Punto de Medida'!C424</f>
        <v>357.1812073648</v>
      </c>
      <c r="C424" s="20">
        <f>$I$4*'Punto de Medida'!D424</f>
        <v>2111.5043514399999</v>
      </c>
      <c r="D424" s="9">
        <f ca="1">IF($I$13="SI",B424,'Energía Transada'!B424*'Energía Transada'!$I$15)</f>
        <v>357.1812073648</v>
      </c>
      <c r="E424" s="20">
        <f ca="1">IF($I$13="SI",'Energía Transada'!C424*'Energía Transada'!$I$16,0)</f>
        <v>2211.9135895385739</v>
      </c>
    </row>
    <row r="425" spans="1:5" x14ac:dyDescent="0.2">
      <c r="A425" s="8">
        <v>416</v>
      </c>
      <c r="B425" s="9">
        <f>$I$3*'Punto de Medida'!C425</f>
        <v>90.553421977199989</v>
      </c>
      <c r="C425" s="20">
        <f>$I$4*'Punto de Medida'!D425</f>
        <v>1126.6783140800001</v>
      </c>
      <c r="D425" s="9">
        <f ca="1">IF($I$13="SI",B425,'Energía Transada'!B425*'Energía Transada'!$I$15)</f>
        <v>90.553421977199989</v>
      </c>
      <c r="E425" s="20">
        <f ca="1">IF($I$13="SI",'Energía Transada'!C425*'Energía Transada'!$I$16,0)</f>
        <v>1180.25571306656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727.69214694000004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762.2963920104545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1009.37911866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1057.3785405831145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926.5167199199999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970.57575198844529</v>
      </c>
    </row>
    <row r="429" spans="1:5" x14ac:dyDescent="0.2">
      <c r="A429" s="8">
        <v>420</v>
      </c>
      <c r="B429" s="9">
        <f>$I$3*'Punto de Medida'!C429</f>
        <v>3.6807680000000001E-4</v>
      </c>
      <c r="C429" s="20">
        <f>$I$4*'Punto de Medida'!D429</f>
        <v>577.09710645620009</v>
      </c>
      <c r="D429" s="9">
        <f ca="1">IF($I$13="SI",B429,'Energía Transada'!B429*'Energía Transada'!$I$15)</f>
        <v>3.6807680000000001E-4</v>
      </c>
      <c r="E429" s="20">
        <f ca="1">IF($I$13="SI",'Energía Transada'!C429*'Energía Transada'!$I$16,0)</f>
        <v>604.54004339764697</v>
      </c>
    </row>
    <row r="430" spans="1:5" x14ac:dyDescent="0.2">
      <c r="A430" s="8">
        <v>421</v>
      </c>
      <c r="B430" s="9">
        <f>$I$3*'Punto de Medida'!C430</f>
        <v>8.1287752000000005E-3</v>
      </c>
      <c r="C430" s="20">
        <f>$I$4*'Punto de Medida'!D430</f>
        <v>411.16191788100002</v>
      </c>
      <c r="D430" s="9">
        <f ca="1">IF($I$13="SI",B430,'Energía Transada'!B430*'Energía Transada'!$I$15)</f>
        <v>8.1287752000000005E-3</v>
      </c>
      <c r="E430" s="20">
        <f ca="1">IF($I$13="SI",'Energía Transada'!C430*'Energía Transada'!$I$16,0)</f>
        <v>430.71407029850485</v>
      </c>
    </row>
    <row r="431" spans="1:5" x14ac:dyDescent="0.2">
      <c r="A431" s="8">
        <v>422</v>
      </c>
      <c r="B431" s="9">
        <f>$I$3*'Punto de Medida'!C431</f>
        <v>1.1569866672</v>
      </c>
      <c r="C431" s="20">
        <f>$I$4*'Punto de Medida'!D431</f>
        <v>598.30760060939997</v>
      </c>
      <c r="D431" s="9">
        <f ca="1">IF($I$13="SI",B431,'Energía Transada'!B431*'Energía Transada'!$I$15)</f>
        <v>1.1569866672</v>
      </c>
      <c r="E431" s="20">
        <f ca="1">IF($I$13="SI",'Energía Transada'!C431*'Energía Transada'!$I$16,0)</f>
        <v>626.75916893546355</v>
      </c>
    </row>
    <row r="432" spans="1:5" x14ac:dyDescent="0.2">
      <c r="A432" s="8">
        <v>423</v>
      </c>
      <c r="B432" s="9">
        <f>$I$3*'Punto de Medida'!C432</f>
        <v>2.6175585800000003</v>
      </c>
      <c r="C432" s="20">
        <f>$I$4*'Punto de Medida'!D432</f>
        <v>615.40516750459994</v>
      </c>
      <c r="D432" s="9">
        <f ca="1">IF($I$13="SI",B432,'Energía Transada'!B432*'Energía Transada'!$I$15)</f>
        <v>2.6175585800000003</v>
      </c>
      <c r="E432" s="20">
        <f ca="1">IF($I$13="SI",'Energía Transada'!C432*'Energía Transada'!$I$16,0)</f>
        <v>644.66978348747534</v>
      </c>
    </row>
    <row r="433" spans="1:5" x14ac:dyDescent="0.2">
      <c r="A433" s="8">
        <v>424</v>
      </c>
      <c r="B433" s="9">
        <f>$I$3*'Punto de Medida'!C433</f>
        <v>74.6772593476</v>
      </c>
      <c r="C433" s="20">
        <f>$I$4*'Punto de Medida'!D433</f>
        <v>396.15844406599996</v>
      </c>
      <c r="D433" s="9">
        <f ca="1">IF($I$13="SI",B433,'Energía Transada'!B433*'Energía Transada'!$I$15)</f>
        <v>74.6772593476</v>
      </c>
      <c r="E433" s="20">
        <f ca="1">IF($I$13="SI",'Energía Transada'!C433*'Energía Transada'!$I$16,0)</f>
        <v>414.99713009942246</v>
      </c>
    </row>
    <row r="434" spans="1:5" x14ac:dyDescent="0.2">
      <c r="A434" s="8">
        <v>425</v>
      </c>
      <c r="B434" s="9">
        <f>$I$3*'Punto de Medida'!C434</f>
        <v>316.21653543479999</v>
      </c>
      <c r="C434" s="20">
        <f>$I$4*'Punto de Medida'!D434</f>
        <v>186.53517448060001</v>
      </c>
      <c r="D434" s="9">
        <f ca="1">IF($I$13="SI",B434,'Energía Transada'!B434*'Energía Transada'!$I$15)</f>
        <v>316.21653543479999</v>
      </c>
      <c r="E434" s="20">
        <f ca="1">IF($I$13="SI",'Energía Transada'!C434*'Energía Transada'!$I$16,0)</f>
        <v>195.4055586384201</v>
      </c>
    </row>
    <row r="435" spans="1:5" x14ac:dyDescent="0.2">
      <c r="A435" s="8">
        <v>426</v>
      </c>
      <c r="B435" s="9">
        <f>$I$3*'Punto de Medida'!C435</f>
        <v>582.08607664480007</v>
      </c>
      <c r="C435" s="20">
        <f>$I$4*'Punto de Medida'!D435</f>
        <v>56.685705997800007</v>
      </c>
      <c r="D435" s="9">
        <f ca="1">IF($I$13="SI",B435,'Energía Transada'!B435*'Energía Transada'!$I$15)</f>
        <v>582.08607664480007</v>
      </c>
      <c r="E435" s="20">
        <f ca="1">IF($I$13="SI",'Energía Transada'!C435*'Energía Transada'!$I$16,0)</f>
        <v>59.381304776195698</v>
      </c>
    </row>
    <row r="436" spans="1:5" x14ac:dyDescent="0.2">
      <c r="A436" s="8">
        <v>427</v>
      </c>
      <c r="B436" s="9">
        <f>$I$3*'Punto de Medida'!C436</f>
        <v>1128.2675879020001</v>
      </c>
      <c r="C436" s="20">
        <f>$I$4*'Punto de Medida'!D436</f>
        <v>138.59865844439997</v>
      </c>
      <c r="D436" s="9">
        <f ca="1">IF($I$13="SI",B436,'Energía Transada'!B436*'Energía Transada'!$I$15)</f>
        <v>1128.2675879020001</v>
      </c>
      <c r="E436" s="20">
        <f ca="1">IF($I$13="SI",'Energía Transada'!C436*'Energía Transada'!$I$16,0)</f>
        <v>145.18949766592272</v>
      </c>
    </row>
    <row r="437" spans="1:5" x14ac:dyDescent="0.2">
      <c r="A437" s="8">
        <v>428</v>
      </c>
      <c r="B437" s="9">
        <f>$I$3*'Punto de Medida'!C437</f>
        <v>928.81535197360017</v>
      </c>
      <c r="C437" s="20">
        <f>$I$4*'Punto de Medida'!D437</f>
        <v>290.4136579762</v>
      </c>
      <c r="D437" s="9">
        <f ca="1">IF($I$13="SI",B437,'Energía Transada'!B437*'Energía Transada'!$I$15)</f>
        <v>928.81535197360017</v>
      </c>
      <c r="E437" s="20">
        <f ca="1">IF($I$13="SI",'Energía Transada'!C437*'Energía Transada'!$I$16,0)</f>
        <v>304.22381854296532</v>
      </c>
    </row>
    <row r="438" spans="1:5" x14ac:dyDescent="0.2">
      <c r="A438" s="8">
        <v>429</v>
      </c>
      <c r="B438" s="9">
        <f>$I$3*'Punto de Medida'!C438</f>
        <v>895.16109923240003</v>
      </c>
      <c r="C438" s="20">
        <f>$I$4*'Punto de Medida'!D438</f>
        <v>1421.7469921468</v>
      </c>
      <c r="D438" s="9">
        <f ca="1">IF($I$13="SI",B438,'Energía Transada'!B438*'Energía Transada'!$I$15)</f>
        <v>895.16109923240003</v>
      </c>
      <c r="E438" s="20">
        <f ca="1">IF($I$13="SI",'Energía Transada'!C438*'Energía Transada'!$I$16,0)</f>
        <v>1489.3559137921864</v>
      </c>
    </row>
    <row r="439" spans="1:5" x14ac:dyDescent="0.2">
      <c r="A439" s="8">
        <v>430</v>
      </c>
      <c r="B439" s="9">
        <f>$I$3*'Punto de Medida'!C439</f>
        <v>1054.5997642180002</v>
      </c>
      <c r="C439" s="20">
        <f>$I$4*'Punto de Medida'!D439</f>
        <v>3294.5164544599997</v>
      </c>
      <c r="D439" s="9">
        <f ca="1">IF($I$13="SI",B439,'Energía Transada'!B439*'Energía Transada'!$I$15)</f>
        <v>1054.5997642180002</v>
      </c>
      <c r="E439" s="20">
        <f ca="1">IF($I$13="SI",'Energía Transada'!C439*'Energía Transada'!$I$16,0)</f>
        <v>3451.1819554664007</v>
      </c>
    </row>
    <row r="440" spans="1:5" x14ac:dyDescent="0.2">
      <c r="A440" s="8">
        <v>431</v>
      </c>
      <c r="B440" s="9">
        <f>$I$3*'Punto de Medida'!C440</f>
        <v>1167.8155124636</v>
      </c>
      <c r="C440" s="20">
        <f>$I$4*'Punto de Medida'!D440</f>
        <v>3451.1460823399998</v>
      </c>
      <c r="D440" s="9">
        <f ca="1">IF($I$13="SI",B440,'Energía Transada'!B440*'Energía Transada'!$I$15)</f>
        <v>1167.8155124636</v>
      </c>
      <c r="E440" s="20">
        <f ca="1">IF($I$13="SI",'Energía Transada'!C440*'Energía Transada'!$I$16,0)</f>
        <v>3615.2598567010677</v>
      </c>
    </row>
    <row r="441" spans="1:5" x14ac:dyDescent="0.2">
      <c r="A441" s="8">
        <v>432</v>
      </c>
      <c r="B441" s="9">
        <f>$I$3*'Punto de Medida'!C441</f>
        <v>1227.7809578216002</v>
      </c>
      <c r="C441" s="20">
        <f>$I$4*'Punto de Medida'!D441</f>
        <v>3228.05308694</v>
      </c>
      <c r="D441" s="9">
        <f ca="1">IF($I$13="SI",B441,'Energía Transada'!B441*'Energía Transada'!$I$15)</f>
        <v>1227.7809578216002</v>
      </c>
      <c r="E441" s="20">
        <f ca="1">IF($I$13="SI",'Energía Transada'!C441*'Energía Transada'!$I$16,0)</f>
        <v>3381.5580279932105</v>
      </c>
    </row>
    <row r="442" spans="1:5" x14ac:dyDescent="0.2">
      <c r="A442" s="8">
        <v>433</v>
      </c>
      <c r="B442" s="9">
        <f>$I$3*'Punto de Medida'!C442</f>
        <v>1153.8570900584002</v>
      </c>
      <c r="C442" s="20">
        <f>$I$4*'Punto de Medida'!D442</f>
        <v>3070.7002114800002</v>
      </c>
      <c r="D442" s="9">
        <f ca="1">IF($I$13="SI",B442,'Energía Transada'!B442*'Energía Transada'!$I$15)</f>
        <v>1153.8570900584002</v>
      </c>
      <c r="E442" s="20">
        <f ca="1">IF($I$13="SI",'Energía Transada'!C442*'Energía Transada'!$I$16,0)</f>
        <v>3216.7224862877997</v>
      </c>
    </row>
    <row r="443" spans="1:5" x14ac:dyDescent="0.2">
      <c r="A443" s="8">
        <v>434</v>
      </c>
      <c r="B443" s="9">
        <f>$I$3*'Punto de Medida'!C443</f>
        <v>1131.23294375</v>
      </c>
      <c r="C443" s="20">
        <f>$I$4*'Punto de Medida'!D443</f>
        <v>2600.9449459400003</v>
      </c>
      <c r="D443" s="9">
        <f ca="1">IF($I$13="SI",B443,'Energía Transada'!B443*'Energía Transada'!$I$15)</f>
        <v>1131.23294375</v>
      </c>
      <c r="E443" s="20">
        <f ca="1">IF($I$13="SI",'Energía Transada'!C443*'Energía Transada'!$I$16,0)</f>
        <v>2724.6287546804688</v>
      </c>
    </row>
    <row r="444" spans="1:5" x14ac:dyDescent="0.2">
      <c r="A444" s="8">
        <v>435</v>
      </c>
      <c r="B444" s="9">
        <f>$I$3*'Punto de Medida'!C444</f>
        <v>1062.1270283260001</v>
      </c>
      <c r="C444" s="20">
        <f>$I$4*'Punto de Medida'!D444</f>
        <v>2586.4382064399997</v>
      </c>
      <c r="D444" s="9">
        <f ca="1">IF($I$13="SI",B444,'Energía Transada'!B444*'Energía Transada'!$I$15)</f>
        <v>1062.1270283260001</v>
      </c>
      <c r="E444" s="20">
        <f ca="1">IF($I$13="SI",'Energía Transada'!C444*'Energía Transada'!$I$16,0)</f>
        <v>2709.4321702083294</v>
      </c>
    </row>
    <row r="445" spans="1:5" x14ac:dyDescent="0.2">
      <c r="A445" s="8">
        <v>436</v>
      </c>
      <c r="B445" s="9">
        <f>$I$3*'Punto de Medida'!C445</f>
        <v>875.51350606719996</v>
      </c>
      <c r="C445" s="20">
        <f>$I$4*'Punto de Medida'!D445</f>
        <v>3307.2056782599998</v>
      </c>
      <c r="D445" s="9">
        <f ca="1">IF($I$13="SI",B445,'Energía Transada'!B445*'Energía Transada'!$I$15)</f>
        <v>875.51350606719996</v>
      </c>
      <c r="E445" s="20">
        <f ca="1">IF($I$13="SI",'Energía Transada'!C445*'Energía Transada'!$I$16,0)</f>
        <v>3464.4745951641476</v>
      </c>
    </row>
    <row r="446" spans="1:5" x14ac:dyDescent="0.2">
      <c r="A446" s="8">
        <v>437</v>
      </c>
      <c r="B446" s="9">
        <f>$I$3*'Punto de Medida'!C446</f>
        <v>838.85353395480013</v>
      </c>
      <c r="C446" s="20">
        <f>$I$4*'Punto de Medida'!D446</f>
        <v>3454.0535620799992</v>
      </c>
      <c r="D446" s="9">
        <f ca="1">IF($I$13="SI",B446,'Energía Transada'!B446*'Energía Transada'!$I$15)</f>
        <v>838.85353395480013</v>
      </c>
      <c r="E446" s="20">
        <f ca="1">IF($I$13="SI",'Energía Transada'!C446*'Energía Transada'!$I$16,0)</f>
        <v>3618.3055970254136</v>
      </c>
    </row>
    <row r="447" spans="1:5" x14ac:dyDescent="0.2">
      <c r="A447" s="8">
        <v>438</v>
      </c>
      <c r="B447" s="9">
        <f>$I$3*'Punto de Medida'!C447</f>
        <v>542.85196875000008</v>
      </c>
      <c r="C447" s="20">
        <f>$I$4*'Punto de Medida'!D447</f>
        <v>2988.59415162</v>
      </c>
      <c r="D447" s="9">
        <f ca="1">IF($I$13="SI",B447,'Energía Transada'!B447*'Energía Transada'!$I$15)</f>
        <v>542.85196875000008</v>
      </c>
      <c r="E447" s="20">
        <f ca="1">IF($I$13="SI",'Energía Transada'!C447*'Energía Transada'!$I$16,0)</f>
        <v>3130.7120030681244</v>
      </c>
    </row>
    <row r="448" spans="1:5" x14ac:dyDescent="0.2">
      <c r="A448" s="8">
        <v>439</v>
      </c>
      <c r="B448" s="9">
        <f>$I$3*'Punto de Medida'!C448</f>
        <v>660.45494784360005</v>
      </c>
      <c r="C448" s="20">
        <f>$I$4*'Punto de Medida'!D448</f>
        <v>2800.1082293799996</v>
      </c>
      <c r="D448" s="9">
        <f ca="1">IF($I$13="SI",B448,'Energía Transada'!B448*'Energía Transada'!$I$15)</f>
        <v>660.45494784360005</v>
      </c>
      <c r="E448" s="20">
        <f ca="1">IF($I$13="SI",'Energía Transada'!C448*'Energía Transada'!$I$16,0)</f>
        <v>2933.26293195679</v>
      </c>
    </row>
    <row r="449" spans="1:5" x14ac:dyDescent="0.2">
      <c r="A449" s="8">
        <v>440</v>
      </c>
      <c r="B449" s="9">
        <f>$I$3*'Punto de Medida'!C449</f>
        <v>844.46135562879999</v>
      </c>
      <c r="C449" s="20">
        <f>$I$4*'Punto de Medida'!D449</f>
        <v>2519.7899993199999</v>
      </c>
      <c r="D449" s="9">
        <f ca="1">IF($I$13="SI",B449,'Energía Transada'!B449*'Energía Transada'!$I$15)</f>
        <v>844.46135562879999</v>
      </c>
      <c r="E449" s="20">
        <f ca="1">IF($I$13="SI",'Energía Transada'!C449*'Energía Transada'!$I$16,0)</f>
        <v>2639.6146133813345</v>
      </c>
    </row>
    <row r="450" spans="1:5" x14ac:dyDescent="0.2">
      <c r="A450" s="8">
        <v>441</v>
      </c>
      <c r="B450" s="9">
        <f>$I$3*'Punto de Medida'!C450</f>
        <v>1053.0494406068001</v>
      </c>
      <c r="C450" s="20">
        <f>$I$4*'Punto de Medida'!D450</f>
        <v>1410.4756116000001</v>
      </c>
      <c r="D450" s="9">
        <f ca="1">IF($I$13="SI",B450,'Energía Transada'!B450*'Energía Transada'!$I$15)</f>
        <v>1053.0494406068001</v>
      </c>
      <c r="E450" s="20">
        <f ca="1">IF($I$13="SI",'Energía Transada'!C450*'Energía Transada'!$I$16,0)</f>
        <v>1477.5485406331754</v>
      </c>
    </row>
    <row r="451" spans="1:5" x14ac:dyDescent="0.2">
      <c r="A451" s="8">
        <v>442</v>
      </c>
      <c r="B451" s="9">
        <f>$I$3*'Punto de Medida'!C451</f>
        <v>1335.5224753780001</v>
      </c>
      <c r="C451" s="20">
        <f>$I$4*'Punto de Medida'!D451</f>
        <v>1216.06587498</v>
      </c>
      <c r="D451" s="9">
        <f ca="1">IF($I$13="SI",B451,'Energía Transada'!B451*'Energía Transada'!$I$15)</f>
        <v>1335.5224753780001</v>
      </c>
      <c r="E451" s="20">
        <f ca="1">IF($I$13="SI",'Energía Transada'!C451*'Energía Transada'!$I$16,0)</f>
        <v>1273.8939575511511</v>
      </c>
    </row>
    <row r="452" spans="1:5" x14ac:dyDescent="0.2">
      <c r="A452" s="8">
        <v>443</v>
      </c>
      <c r="B452" s="9">
        <f>$I$3*'Punto de Medida'!C452</f>
        <v>1116.6821681652</v>
      </c>
      <c r="C452" s="20">
        <f>$I$4*'Punto de Medida'!D452</f>
        <v>988.62316453999995</v>
      </c>
      <c r="D452" s="9">
        <f ca="1">IF($I$13="SI",B452,'Energía Transada'!B452*'Energía Transada'!$I$15)</f>
        <v>1116.6821681652</v>
      </c>
      <c r="E452" s="20">
        <f ca="1">IF($I$13="SI",'Energía Transada'!C452*'Energía Transada'!$I$16,0)</f>
        <v>1035.6355700083404</v>
      </c>
    </row>
    <row r="453" spans="1:5" x14ac:dyDescent="0.2">
      <c r="A453" s="8">
        <v>444</v>
      </c>
      <c r="B453" s="9">
        <f>$I$3*'Punto de Medida'!C453</f>
        <v>959.62382854520001</v>
      </c>
      <c r="C453" s="20">
        <f>$I$4*'Punto de Medida'!D453</f>
        <v>913.15404025999999</v>
      </c>
      <c r="D453" s="9">
        <f ca="1">IF($I$13="SI",B453,'Energía Transada'!B453*'Energía Transada'!$I$15)</f>
        <v>959.62382854520001</v>
      </c>
      <c r="E453" s="20">
        <f ca="1">IF($I$13="SI",'Energía Transada'!C453*'Energía Transada'!$I$16,0)</f>
        <v>956.57763130617093</v>
      </c>
    </row>
    <row r="454" spans="1:5" x14ac:dyDescent="0.2">
      <c r="A454" s="8">
        <v>445</v>
      </c>
      <c r="B454" s="9">
        <f>$I$3*'Punto de Medida'!C454</f>
        <v>938.94894842839994</v>
      </c>
      <c r="C454" s="20">
        <f>$I$4*'Punto de Medida'!D454</f>
        <v>1300.9393698399999</v>
      </c>
      <c r="D454" s="9">
        <f ca="1">IF($I$13="SI",B454,'Energía Transada'!B454*'Energía Transada'!$I$15)</f>
        <v>938.94894842839994</v>
      </c>
      <c r="E454" s="20">
        <f ca="1">IF($I$13="SI",'Energía Transada'!C454*'Energía Transada'!$I$16,0)</f>
        <v>1362.8034767498384</v>
      </c>
    </row>
    <row r="455" spans="1:5" x14ac:dyDescent="0.2">
      <c r="A455" s="8">
        <v>446</v>
      </c>
      <c r="B455" s="9">
        <f>$I$3*'Punto de Medida'!C455</f>
        <v>1688.6002445676002</v>
      </c>
      <c r="C455" s="20">
        <f>$I$4*'Punto de Medida'!D455</f>
        <v>1019.5112030400001</v>
      </c>
      <c r="D455" s="9">
        <f ca="1">IF($I$13="SI",B455,'Energía Transada'!B455*'Energía Transada'!$I$15)</f>
        <v>1688.6002445676002</v>
      </c>
      <c r="E455" s="20">
        <f ca="1">IF($I$13="SI",'Energía Transada'!C455*'Energía Transada'!$I$16,0)</f>
        <v>1067.9924401543797</v>
      </c>
    </row>
    <row r="456" spans="1:5" x14ac:dyDescent="0.2">
      <c r="A456" s="8">
        <v>447</v>
      </c>
      <c r="B456" s="9">
        <f>$I$3*'Punto de Medida'!C456</f>
        <v>1842.2021074912</v>
      </c>
      <c r="C456" s="20">
        <f>$I$4*'Punto de Medida'!D456</f>
        <v>844.12172657999997</v>
      </c>
      <c r="D456" s="9">
        <f ca="1">IF($I$13="SI",B456,'Energía Transada'!B456*'Energía Transada'!$I$15)</f>
        <v>1842.2021074912</v>
      </c>
      <c r="E456" s="20">
        <f ca="1">IF($I$13="SI",'Energía Transada'!C456*'Energía Transada'!$I$16,0)</f>
        <v>884.26259551571763</v>
      </c>
    </row>
    <row r="457" spans="1:5" x14ac:dyDescent="0.2">
      <c r="A457" s="8">
        <v>448</v>
      </c>
      <c r="B457" s="9">
        <f>$I$3*'Punto de Medida'!C457</f>
        <v>1166.1320125</v>
      </c>
      <c r="C457" s="20">
        <f>$I$4*'Punto de Medida'!D457</f>
        <v>672.65851443999998</v>
      </c>
      <c r="D457" s="9">
        <f ca="1">IF($I$13="SI",B457,'Energía Transada'!B457*'Energía Transada'!$I$15)</f>
        <v>1166.1320125</v>
      </c>
      <c r="E457" s="20">
        <f ca="1">IF($I$13="SI",'Energía Transada'!C457*'Energía Transada'!$I$16,0)</f>
        <v>704.64572246511125</v>
      </c>
    </row>
    <row r="458" spans="1:5" x14ac:dyDescent="0.2">
      <c r="A458" s="8">
        <v>449</v>
      </c>
      <c r="B458" s="9">
        <f>$I$3*'Punto de Medida'!C458</f>
        <v>1360.9842766520001</v>
      </c>
      <c r="C458" s="20">
        <f>$I$4*'Punto de Medida'!D458</f>
        <v>659.44062580000002</v>
      </c>
      <c r="D458" s="9">
        <f ca="1">IF($I$13="SI",B458,'Energía Transada'!B458*'Energía Transada'!$I$15)</f>
        <v>1360.9842766520001</v>
      </c>
      <c r="E458" s="20">
        <f ca="1">IF($I$13="SI",'Energía Transada'!C458*'Energía Transada'!$I$16,0)</f>
        <v>690.79927810998379</v>
      </c>
    </row>
    <row r="459" spans="1:5" x14ac:dyDescent="0.2">
      <c r="A459" s="8">
        <v>450</v>
      </c>
      <c r="B459" s="9">
        <f>$I$3*'Punto de Medida'!C459</f>
        <v>1820.0920192000003</v>
      </c>
      <c r="C459" s="20">
        <f>$I$4*'Punto de Medida'!D459</f>
        <v>622.06768803959994</v>
      </c>
      <c r="D459" s="9">
        <f ca="1">IF($I$13="SI",B459,'Energía Transada'!B459*'Energía Transada'!$I$15)</f>
        <v>1820.0920192000003</v>
      </c>
      <c r="E459" s="20">
        <f ca="1">IF($I$13="SI",'Energía Transada'!C459*'Energía Transada'!$I$16,0)</f>
        <v>651.64912961190851</v>
      </c>
    </row>
    <row r="460" spans="1:5" x14ac:dyDescent="0.2">
      <c r="A460" s="8">
        <v>451</v>
      </c>
      <c r="B460" s="9">
        <f>$I$3*'Punto de Medida'!C460</f>
        <v>2274.8092887520002</v>
      </c>
      <c r="C460" s="20">
        <f>$I$4*'Punto de Medida'!D460</f>
        <v>786.71834428</v>
      </c>
      <c r="D460" s="9">
        <f ca="1">IF($I$13="SI",B460,'Energía Transada'!B460*'Energía Transada'!$I$15)</f>
        <v>2274.8092887520002</v>
      </c>
      <c r="E460" s="20">
        <f ca="1">IF($I$13="SI",'Energía Transada'!C460*'Energía Transada'!$I$16,0)</f>
        <v>824.12948647985115</v>
      </c>
    </row>
    <row r="461" spans="1:5" x14ac:dyDescent="0.2">
      <c r="A461" s="8">
        <v>452</v>
      </c>
      <c r="B461" s="9">
        <f>$I$3*'Punto de Medida'!C461</f>
        <v>2067.6425471520001</v>
      </c>
      <c r="C461" s="20">
        <f>$I$4*'Punto de Medida'!D461</f>
        <v>1136.3384678799998</v>
      </c>
      <c r="D461" s="9">
        <f ca="1">IF($I$13="SI",B461,'Energía Transada'!B461*'Energía Transada'!$I$15)</f>
        <v>2067.6425471520001</v>
      </c>
      <c r="E461" s="20">
        <f ca="1">IF($I$13="SI",'Energía Transada'!C461*'Energía Transada'!$I$16,0)</f>
        <v>1190.3752401481311</v>
      </c>
    </row>
    <row r="462" spans="1:5" x14ac:dyDescent="0.2">
      <c r="A462" s="8">
        <v>453</v>
      </c>
      <c r="B462" s="9">
        <f>$I$3*'Punto de Medida'!C462</f>
        <v>1805.0733635479999</v>
      </c>
      <c r="C462" s="20">
        <f>$I$4*'Punto de Medida'!D462</f>
        <v>1872.67420978</v>
      </c>
      <c r="D462" s="9">
        <f ca="1">IF($I$13="SI",B462,'Energía Transada'!B462*'Energía Transada'!$I$15)</f>
        <v>1805.0733635479999</v>
      </c>
      <c r="E462" s="20">
        <f ca="1">IF($I$13="SI",'Energía Transada'!C462*'Energía Transada'!$I$16,0)</f>
        <v>1961.7262595579812</v>
      </c>
    </row>
    <row r="463" spans="1:5" x14ac:dyDescent="0.2">
      <c r="A463" s="8">
        <v>454</v>
      </c>
      <c r="B463" s="9">
        <f>$I$3*'Punto de Medida'!C463</f>
        <v>1465.0935947648002</v>
      </c>
      <c r="C463" s="20">
        <f>$I$4*'Punto de Medida'!D463</f>
        <v>2909.0039149600002</v>
      </c>
      <c r="D463" s="9">
        <f ca="1">IF($I$13="SI",B463,'Energía Transada'!B463*'Energía Transada'!$I$15)</f>
        <v>1465.0935947648002</v>
      </c>
      <c r="E463" s="20">
        <f ca="1">IF($I$13="SI",'Energía Transada'!C463*'Energía Transada'!$I$16,0)</f>
        <v>3047.3369790276647</v>
      </c>
    </row>
    <row r="464" spans="1:5" x14ac:dyDescent="0.2">
      <c r="A464" s="8">
        <v>455</v>
      </c>
      <c r="B464" s="9">
        <f>$I$3*'Punto de Medida'!C464</f>
        <v>1704.6075412912001</v>
      </c>
      <c r="C464" s="20">
        <f>$I$4*'Punto de Medida'!D464</f>
        <v>3731.4490712400006</v>
      </c>
      <c r="D464" s="9">
        <f ca="1">IF($I$13="SI",B464,'Energía Transada'!B464*'Energía Transada'!$I$15)</f>
        <v>1704.6075412912001</v>
      </c>
      <c r="E464" s="20">
        <f ca="1">IF($I$13="SI",'Energía Transada'!C464*'Energía Transada'!$I$16,0)</f>
        <v>3908.8922093473511</v>
      </c>
    </row>
    <row r="465" spans="1:5" x14ac:dyDescent="0.2">
      <c r="A465" s="8">
        <v>456</v>
      </c>
      <c r="B465" s="9">
        <f>$I$3*'Punto de Medida'!C465</f>
        <v>1982.8180371999999</v>
      </c>
      <c r="C465" s="20">
        <f>$I$4*'Punto de Medida'!D465</f>
        <v>3532.9796438200005</v>
      </c>
      <c r="D465" s="9">
        <f ca="1">IF($I$13="SI",B465,'Energía Transada'!B465*'Energía Transada'!$I$15)</f>
        <v>1982.8180371999999</v>
      </c>
      <c r="E465" s="20">
        <f ca="1">IF($I$13="SI",'Energía Transada'!C465*'Energía Transada'!$I$16,0)</f>
        <v>3700.9848833127867</v>
      </c>
    </row>
    <row r="466" spans="1:5" x14ac:dyDescent="0.2">
      <c r="A466" s="8">
        <v>457</v>
      </c>
      <c r="B466" s="9">
        <f>$I$3*'Punto de Medida'!C466</f>
        <v>2339.9458628000002</v>
      </c>
      <c r="C466" s="20">
        <f>$I$4*'Punto de Medida'!D466</f>
        <v>4046.8418240800002</v>
      </c>
      <c r="D466" s="9">
        <f ca="1">IF($I$13="SI",B466,'Energía Transada'!B466*'Energía Transada'!$I$15)</f>
        <v>2339.9458628000002</v>
      </c>
      <c r="E466" s="20">
        <f ca="1">IF($I$13="SI",'Energía Transada'!C466*'Energía Transada'!$I$16,0)</f>
        <v>4239.2829639640831</v>
      </c>
    </row>
    <row r="467" spans="1:5" x14ac:dyDescent="0.2">
      <c r="A467" s="8">
        <v>458</v>
      </c>
      <c r="B467" s="9">
        <f>$I$3*'Punto de Medida'!C467</f>
        <v>1211.9249555504</v>
      </c>
      <c r="C467" s="20">
        <f>$I$4*'Punto de Medida'!D467</f>
        <v>4117.7514389000007</v>
      </c>
      <c r="D467" s="9">
        <f ca="1">IF($I$13="SI",B467,'Energía Transada'!B467*'Energía Transada'!$I$15)</f>
        <v>1211.9249555504</v>
      </c>
      <c r="E467" s="20">
        <f ca="1">IF($I$13="SI",'Energía Transada'!C467*'Energía Transada'!$I$16,0)</f>
        <v>4313.5645729706384</v>
      </c>
    </row>
    <row r="468" spans="1:5" x14ac:dyDescent="0.2">
      <c r="A468" s="8">
        <v>459</v>
      </c>
      <c r="B468" s="9">
        <f>$I$3*'Punto de Medida'!C468</f>
        <v>984.3706386696</v>
      </c>
      <c r="C468" s="20">
        <f>$I$4*'Punto de Medida'!D468</f>
        <v>4019.53273128</v>
      </c>
      <c r="D468" s="9">
        <f ca="1">IF($I$13="SI",B468,'Energía Transada'!B468*'Energía Transada'!$I$15)</f>
        <v>984.3706386696</v>
      </c>
      <c r="E468" s="20">
        <f ca="1">IF($I$13="SI",'Energía Transada'!C468*'Energía Transada'!$I$16,0)</f>
        <v>4210.6752306003818</v>
      </c>
    </row>
    <row r="469" spans="1:5" x14ac:dyDescent="0.2">
      <c r="A469" s="8">
        <v>460</v>
      </c>
      <c r="B469" s="9">
        <f>$I$3*'Punto de Medida'!C469</f>
        <v>1210.5066695540002</v>
      </c>
      <c r="C469" s="20">
        <f>$I$4*'Punto de Medida'!D469</f>
        <v>3829.9376829999997</v>
      </c>
      <c r="D469" s="9">
        <f ca="1">IF($I$13="SI",B469,'Energía Transada'!B469*'Energía Transada'!$I$15)</f>
        <v>1210.5066695540002</v>
      </c>
      <c r="E469" s="20">
        <f ca="1">IF($I$13="SI",'Energía Transada'!C469*'Energía Transada'!$I$16,0)</f>
        <v>4012.064290720597</v>
      </c>
    </row>
    <row r="470" spans="1:5" x14ac:dyDescent="0.2">
      <c r="A470" s="8">
        <v>461</v>
      </c>
      <c r="B470" s="9">
        <f>$I$3*'Punto de Medida'!C470</f>
        <v>1416.4522320675999</v>
      </c>
      <c r="C470" s="20">
        <f>$I$4*'Punto de Medida'!D470</f>
        <v>3935.7614346599998</v>
      </c>
      <c r="D470" s="9">
        <f ca="1">IF($I$13="SI",B470,'Energía Transada'!B470*'Energía Transada'!$I$15)</f>
        <v>1416.4522320675999</v>
      </c>
      <c r="E470" s="20">
        <f ca="1">IF($I$13="SI",'Energía Transada'!C470*'Energía Transada'!$I$16,0)</f>
        <v>4122.9203229296127</v>
      </c>
    </row>
    <row r="471" spans="1:5" x14ac:dyDescent="0.2">
      <c r="A471" s="8">
        <v>462</v>
      </c>
      <c r="B471" s="9">
        <f>$I$3*'Punto de Medida'!C471</f>
        <v>1160.7278922148</v>
      </c>
      <c r="C471" s="20">
        <f>$I$4*'Punto de Medida'!D471</f>
        <v>3942.6157705000005</v>
      </c>
      <c r="D471" s="9">
        <f ca="1">IF($I$13="SI",B471,'Energía Transada'!B471*'Energía Transada'!$I$15)</f>
        <v>1160.7278922148</v>
      </c>
      <c r="E471" s="20">
        <f ca="1">IF($I$13="SI",'Energía Transada'!C471*'Energía Transada'!$I$16,0)</f>
        <v>4130.1006058314306</v>
      </c>
    </row>
    <row r="472" spans="1:5" x14ac:dyDescent="0.2">
      <c r="A472" s="8">
        <v>463</v>
      </c>
      <c r="B472" s="9">
        <f>$I$3*'Punto de Medida'!C472</f>
        <v>817.61630237560007</v>
      </c>
      <c r="C472" s="20">
        <f>$I$4*'Punto de Medida'!D472</f>
        <v>3469.8229152399999</v>
      </c>
      <c r="D472" s="9">
        <f ca="1">IF($I$13="SI",B472,'Energía Transada'!B472*'Energía Transada'!$I$15)</f>
        <v>817.61630237560007</v>
      </c>
      <c r="E472" s="20">
        <f ca="1">IF($I$13="SI",'Energía Transada'!C472*'Energía Transada'!$I$16,0)</f>
        <v>3634.8248367461611</v>
      </c>
    </row>
    <row r="473" spans="1:5" x14ac:dyDescent="0.2">
      <c r="A473" s="8">
        <v>464</v>
      </c>
      <c r="B473" s="9">
        <f>$I$3*'Punto de Medida'!C473</f>
        <v>762.58616739759998</v>
      </c>
      <c r="C473" s="20">
        <f>$I$4*'Punto de Medida'!D473</f>
        <v>2985.7189229999999</v>
      </c>
      <c r="D473" s="9">
        <f ca="1">IF($I$13="SI",B473,'Energía Transada'!B473*'Energía Transada'!$I$15)</f>
        <v>762.58616739759998</v>
      </c>
      <c r="E473" s="20">
        <f ca="1">IF($I$13="SI",'Energía Transada'!C473*'Energía Transada'!$I$16,0)</f>
        <v>3127.700047514601</v>
      </c>
    </row>
    <row r="474" spans="1:5" x14ac:dyDescent="0.2">
      <c r="A474" s="8">
        <v>465</v>
      </c>
      <c r="B474" s="9">
        <f>$I$3*'Punto de Medida'!C474</f>
        <v>865.03588695160011</v>
      </c>
      <c r="C474" s="20">
        <f>$I$4*'Punto de Medida'!D474</f>
        <v>2268.2233332000001</v>
      </c>
      <c r="D474" s="9">
        <f ca="1">IF($I$13="SI",B474,'Energía Transada'!B474*'Energía Transada'!$I$15)</f>
        <v>865.03588695160011</v>
      </c>
      <c r="E474" s="20">
        <f ca="1">IF($I$13="SI",'Energía Transada'!C474*'Energía Transada'!$I$16,0)</f>
        <v>2376.0850937351838</v>
      </c>
    </row>
    <row r="475" spans="1:5" x14ac:dyDescent="0.2">
      <c r="A475" s="8">
        <v>466</v>
      </c>
      <c r="B475" s="9">
        <f>$I$3*'Punto de Medida'!C475</f>
        <v>742.38070157160007</v>
      </c>
      <c r="C475" s="20">
        <f>$I$4*'Punto de Medida'!D475</f>
        <v>2004.0855254200001</v>
      </c>
      <c r="D475" s="9">
        <f ca="1">IF($I$13="SI",B475,'Energía Transada'!B475*'Energía Transada'!$I$15)</f>
        <v>742.38070157160007</v>
      </c>
      <c r="E475" s="20">
        <f ca="1">IF($I$13="SI",'Energía Transada'!C475*'Energía Transada'!$I$16,0)</f>
        <v>2099.3866317400361</v>
      </c>
    </row>
    <row r="476" spans="1:5" x14ac:dyDescent="0.2">
      <c r="A476" s="8">
        <v>467</v>
      </c>
      <c r="B476" s="9">
        <f>$I$3*'Punto de Medida'!C476</f>
        <v>848.80847189320002</v>
      </c>
      <c r="C476" s="20">
        <f>$I$4*'Punto de Medida'!D476</f>
        <v>1768.14454168</v>
      </c>
      <c r="D476" s="9">
        <f ca="1">IF($I$13="SI",B476,'Energía Transada'!B476*'Energía Transada'!$I$15)</f>
        <v>848.80847189320002</v>
      </c>
      <c r="E476" s="20">
        <f ca="1">IF($I$13="SI",'Energía Transada'!C476*'Energía Transada'!$I$16,0)</f>
        <v>1852.2258489987198</v>
      </c>
    </row>
    <row r="477" spans="1:5" x14ac:dyDescent="0.2">
      <c r="A477" s="8">
        <v>468</v>
      </c>
      <c r="B477" s="9">
        <f>$I$3*'Punto de Medida'!C477</f>
        <v>926.3768363303999</v>
      </c>
      <c r="C477" s="20">
        <f>$I$4*'Punto de Medida'!D477</f>
        <v>1584.6690992000001</v>
      </c>
      <c r="D477" s="9">
        <f ca="1">IF($I$13="SI",B477,'Energía Transada'!B477*'Energía Transada'!$I$15)</f>
        <v>926.3768363303999</v>
      </c>
      <c r="E477" s="20">
        <f ca="1">IF($I$13="SI",'Energía Transada'!C477*'Energía Transada'!$I$16,0)</f>
        <v>1660.0255230598477</v>
      </c>
    </row>
    <row r="478" spans="1:5" x14ac:dyDescent="0.2">
      <c r="A478" s="8">
        <v>469</v>
      </c>
      <c r="B478" s="9">
        <f>$I$3*'Punto de Medida'!C478</f>
        <v>1068.9320865131999</v>
      </c>
      <c r="C478" s="20">
        <f>$I$4*'Punto de Medida'!D478</f>
        <v>1273.0772617199998</v>
      </c>
      <c r="D478" s="9">
        <f ca="1">IF($I$13="SI",B478,'Energía Transada'!B478*'Energía Transada'!$I$15)</f>
        <v>1068.9320865131999</v>
      </c>
      <c r="E478" s="20">
        <f ca="1">IF($I$13="SI",'Energía Transada'!C478*'Energía Transada'!$I$16,0)</f>
        <v>1333.6164303003286</v>
      </c>
    </row>
    <row r="479" spans="1:5" x14ac:dyDescent="0.2">
      <c r="A479" s="8">
        <v>470</v>
      </c>
      <c r="B479" s="9">
        <f>$I$3*'Punto de Medida'!C479</f>
        <v>1143.029547478</v>
      </c>
      <c r="C479" s="20">
        <f>$I$4*'Punto de Medida'!D479</f>
        <v>1451.3449737600001</v>
      </c>
      <c r="D479" s="9">
        <f ca="1">IF($I$13="SI",B479,'Energía Transada'!B479*'Energía Transada'!$I$15)</f>
        <v>1143.029547478</v>
      </c>
      <c r="E479" s="20">
        <f ca="1">IF($I$13="SI",'Energía Transada'!C479*'Energía Transada'!$I$16,0)</f>
        <v>1520.3613804437243</v>
      </c>
    </row>
    <row r="480" spans="1:5" x14ac:dyDescent="0.2">
      <c r="A480" s="8">
        <v>471</v>
      </c>
      <c r="B480" s="9">
        <f>$I$3*'Punto de Medida'!C480</f>
        <v>1072.5471859284</v>
      </c>
      <c r="C480" s="20">
        <f>$I$4*'Punto de Medida'!D480</f>
        <v>1161.6166834799999</v>
      </c>
      <c r="D480" s="9">
        <f ca="1">IF($I$13="SI",B480,'Energía Transada'!B480*'Energía Transada'!$I$15)</f>
        <v>1072.5471859284</v>
      </c>
      <c r="E480" s="20">
        <f ca="1">IF($I$13="SI",'Energía Transada'!C480*'Energía Transada'!$I$16,0)</f>
        <v>1216.8555211699506</v>
      </c>
    </row>
    <row r="481" spans="1:5" x14ac:dyDescent="0.2">
      <c r="A481" s="8">
        <v>472</v>
      </c>
      <c r="B481" s="9">
        <f>$I$3*'Punto de Medida'!C481</f>
        <v>1260.9662406068003</v>
      </c>
      <c r="C481" s="20">
        <f>$I$4*'Punto de Medida'!D481</f>
        <v>1192.6903428000001</v>
      </c>
      <c r="D481" s="9">
        <f ca="1">IF($I$13="SI",B481,'Energía Transada'!B481*'Energía Transada'!$I$15)</f>
        <v>1260.9662406068003</v>
      </c>
      <c r="E481" s="20">
        <f ca="1">IF($I$13="SI",'Energía Transada'!C481*'Energía Transada'!$I$16,0)</f>
        <v>1249.4068390394718</v>
      </c>
    </row>
    <row r="482" spans="1:5" x14ac:dyDescent="0.2">
      <c r="A482" s="8">
        <v>473</v>
      </c>
      <c r="B482" s="9">
        <f>$I$3*'Punto de Medida'!C482</f>
        <v>926.78203516080009</v>
      </c>
      <c r="C482" s="20">
        <f>$I$4*'Punto de Medida'!D482</f>
        <v>1265.0695651000001</v>
      </c>
      <c r="D482" s="9">
        <f ca="1">IF($I$13="SI",B482,'Energía Transada'!B482*'Energía Transada'!$I$15)</f>
        <v>926.78203516080009</v>
      </c>
      <c r="E482" s="20">
        <f ca="1">IF($I$13="SI",'Energía Transada'!C482*'Energía Transada'!$I$16,0)</f>
        <v>1325.2279403772081</v>
      </c>
    </row>
    <row r="483" spans="1:5" x14ac:dyDescent="0.2">
      <c r="A483" s="8">
        <v>474</v>
      </c>
      <c r="B483" s="9">
        <f>$I$3*'Punto de Medida'!C483</f>
        <v>1259.5882660088</v>
      </c>
      <c r="C483" s="20">
        <f>$I$4*'Punto de Medida'!D483</f>
        <v>1345.1052150800001</v>
      </c>
      <c r="D483" s="9">
        <f ca="1">IF($I$13="SI",B483,'Energía Transada'!B483*'Energía Transada'!$I$15)</f>
        <v>1259.5882660088</v>
      </c>
      <c r="E483" s="20">
        <f ca="1">IF($I$13="SI",'Energía Transada'!C483*'Energía Transada'!$I$16,0)</f>
        <v>1409.06955866115</v>
      </c>
    </row>
    <row r="484" spans="1:5" x14ac:dyDescent="0.2">
      <c r="A484" s="8">
        <v>475</v>
      </c>
      <c r="B484" s="9">
        <f>$I$3*'Punto de Medida'!C484</f>
        <v>1268.7849890351999</v>
      </c>
      <c r="C484" s="20">
        <f>$I$4*'Punto de Medida'!D484</f>
        <v>1912.81882088</v>
      </c>
      <c r="D484" s="9">
        <f ca="1">IF($I$13="SI",B484,'Energía Transada'!B484*'Energía Transada'!$I$15)</f>
        <v>1268.7849890351999</v>
      </c>
      <c r="E484" s="20">
        <f ca="1">IF($I$13="SI",'Energía Transada'!C484*'Energía Transada'!$I$16,0)</f>
        <v>2003.7798839221809</v>
      </c>
    </row>
    <row r="485" spans="1:5" x14ac:dyDescent="0.2">
      <c r="A485" s="8">
        <v>476</v>
      </c>
      <c r="B485" s="9">
        <f>$I$3*'Punto de Medida'!C485</f>
        <v>1112.7243968932003</v>
      </c>
      <c r="C485" s="20">
        <f>$I$4*'Punto de Medida'!D485</f>
        <v>3061.3047586000002</v>
      </c>
      <c r="D485" s="9">
        <f ca="1">IF($I$13="SI",B485,'Energía Transada'!B485*'Energía Transada'!$I$15)</f>
        <v>1112.7243968932003</v>
      </c>
      <c r="E485" s="20">
        <f ca="1">IF($I$13="SI",'Energía Transada'!C485*'Energía Transada'!$I$16,0)</f>
        <v>3206.8802475583516</v>
      </c>
    </row>
    <row r="486" spans="1:5" x14ac:dyDescent="0.2">
      <c r="A486" s="8">
        <v>477</v>
      </c>
      <c r="B486" s="9">
        <f>$I$3*'Punto de Medida'!C486</f>
        <v>810.96386465640012</v>
      </c>
      <c r="C486" s="20">
        <f>$I$4*'Punto de Medida'!D486</f>
        <v>3164.1623947999997</v>
      </c>
      <c r="D486" s="9">
        <f ca="1">IF($I$13="SI",B486,'Energía Transada'!B486*'Energía Transada'!$I$15)</f>
        <v>810.96386465640012</v>
      </c>
      <c r="E486" s="20">
        <f ca="1">IF($I$13="SI",'Energía Transada'!C486*'Energía Transada'!$I$16,0)</f>
        <v>3314.6291153944208</v>
      </c>
    </row>
    <row r="487" spans="1:5" x14ac:dyDescent="0.2">
      <c r="A487" s="8">
        <v>478</v>
      </c>
      <c r="B487" s="9">
        <f>$I$3*'Punto de Medida'!C487</f>
        <v>1202.6775058844</v>
      </c>
      <c r="C487" s="20">
        <f>$I$4*'Punto de Medida'!D487</f>
        <v>4027.8436296999998</v>
      </c>
      <c r="D487" s="9">
        <f ca="1">IF($I$13="SI",B487,'Energía Transada'!B487*'Energía Transada'!$I$15)</f>
        <v>1202.6775058844</v>
      </c>
      <c r="E487" s="20">
        <f ca="1">IF($I$13="SI",'Energía Transada'!C487*'Energía Transada'!$I$16,0)</f>
        <v>4219.3813406038662</v>
      </c>
    </row>
    <row r="488" spans="1:5" x14ac:dyDescent="0.2">
      <c r="A488" s="8">
        <v>479</v>
      </c>
      <c r="B488" s="9">
        <f>$I$3*'Punto de Medida'!C488</f>
        <v>1013.1283805188</v>
      </c>
      <c r="C488" s="20">
        <f>$I$4*'Punto de Medida'!D488</f>
        <v>3910.4528988800002</v>
      </c>
      <c r="D488" s="9">
        <f ca="1">IF($I$13="SI",B488,'Energía Transada'!B488*'Energía Transada'!$I$15)</f>
        <v>1013.1283805188</v>
      </c>
      <c r="E488" s="20">
        <f ca="1">IF($I$13="SI",'Energía Transada'!C488*'Energía Transada'!$I$16,0)</f>
        <v>4096.408279899757</v>
      </c>
    </row>
    <row r="489" spans="1:5" x14ac:dyDescent="0.2">
      <c r="A489" s="8">
        <v>480</v>
      </c>
      <c r="B489" s="9">
        <f>$I$3*'Punto de Medida'!C489</f>
        <v>715.00722616960002</v>
      </c>
      <c r="C489" s="20">
        <f>$I$4*'Punto de Medida'!D489</f>
        <v>4002.42373322</v>
      </c>
      <c r="D489" s="9">
        <f ca="1">IF($I$13="SI",B489,'Energía Transada'!B489*'Energía Transada'!$I$15)</f>
        <v>715.00722616960002</v>
      </c>
      <c r="E489" s="20">
        <f ca="1">IF($I$13="SI",'Energía Transada'!C489*'Energía Transada'!$I$16,0)</f>
        <v>4192.7526412926718</v>
      </c>
    </row>
    <row r="490" spans="1:5" x14ac:dyDescent="0.2">
      <c r="A490" s="8">
        <v>481</v>
      </c>
      <c r="B490" s="9">
        <f>$I$3*'Punto de Medida'!C490</f>
        <v>1140.5175386696001</v>
      </c>
      <c r="C490" s="20">
        <f>$I$4*'Punto de Medida'!D490</f>
        <v>3770.59873234</v>
      </c>
      <c r="D490" s="9">
        <f ca="1">IF($I$13="SI",B490,'Energía Transada'!B490*'Energía Transada'!$I$15)</f>
        <v>1140.5175386696001</v>
      </c>
      <c r="E490" s="20">
        <f ca="1">IF($I$13="SI",'Energía Transada'!C490*'Energía Transada'!$I$16,0)</f>
        <v>3949.9035704434632</v>
      </c>
    </row>
    <row r="491" spans="1:5" x14ac:dyDescent="0.2">
      <c r="A491" s="8">
        <v>482</v>
      </c>
      <c r="B491" s="9">
        <f>$I$3*'Punto de Medida'!C491</f>
        <v>1836.2790047784003</v>
      </c>
      <c r="C491" s="20">
        <f>$I$4*'Punto de Medida'!D491</f>
        <v>2782.7356506400001</v>
      </c>
      <c r="D491" s="9">
        <f ca="1">IF($I$13="SI",B491,'Energía Transada'!B491*'Energía Transada'!$I$15)</f>
        <v>1836.2790047784003</v>
      </c>
      <c r="E491" s="20">
        <f ca="1">IF($I$13="SI",'Energía Transada'!C491*'Energía Transada'!$I$16,0)</f>
        <v>2915.0642278081923</v>
      </c>
    </row>
    <row r="492" spans="1:5" x14ac:dyDescent="0.2">
      <c r="A492" s="8">
        <v>483</v>
      </c>
      <c r="B492" s="9">
        <f>$I$3*'Punto de Medida'!C492</f>
        <v>1332.4587982887999</v>
      </c>
      <c r="C492" s="20">
        <f>$I$4*'Punto de Medida'!D492</f>
        <v>3134.65555326</v>
      </c>
      <c r="D492" s="9">
        <f ca="1">IF($I$13="SI",B492,'Energía Transada'!B492*'Energía Transada'!$I$15)</f>
        <v>1332.4587982887999</v>
      </c>
      <c r="E492" s="20">
        <f ca="1">IF($I$13="SI",'Energía Transada'!C492*'Energía Transada'!$I$16,0)</f>
        <v>3283.7191228376087</v>
      </c>
    </row>
    <row r="493" spans="1:5" x14ac:dyDescent="0.2">
      <c r="A493" s="8">
        <v>484</v>
      </c>
      <c r="B493" s="9">
        <f>$I$3*'Punto de Medida'!C493</f>
        <v>1955.2118404000003</v>
      </c>
      <c r="C493" s="20">
        <f>$I$4*'Punto de Medida'!D493</f>
        <v>3234.1796942400001</v>
      </c>
      <c r="D493" s="9">
        <f ca="1">IF($I$13="SI",B493,'Energía Transada'!B493*'Energía Transada'!$I$15)</f>
        <v>1955.2118404000003</v>
      </c>
      <c r="E493" s="20">
        <f ca="1">IF($I$13="SI",'Energía Transada'!C493*'Energía Transada'!$I$16,0)</f>
        <v>3387.9759763793431</v>
      </c>
    </row>
    <row r="494" spans="1:5" x14ac:dyDescent="0.2">
      <c r="A494" s="8">
        <v>485</v>
      </c>
      <c r="B494" s="9">
        <f>$I$3*'Punto de Medida'!C494</f>
        <v>2043.6657331999997</v>
      </c>
      <c r="C494" s="20">
        <f>$I$4*'Punto de Medida'!D494</f>
        <v>2609.8223762600005</v>
      </c>
      <c r="D494" s="9">
        <f ca="1">IF($I$13="SI",B494,'Energía Transada'!B494*'Energía Transada'!$I$15)</f>
        <v>2043.6657331999997</v>
      </c>
      <c r="E494" s="20">
        <f ca="1">IF($I$13="SI",'Energía Transada'!C494*'Energía Transada'!$I$16,0)</f>
        <v>2733.9283371092706</v>
      </c>
    </row>
    <row r="495" spans="1:5" x14ac:dyDescent="0.2">
      <c r="A495" s="8">
        <v>486</v>
      </c>
      <c r="B495" s="9">
        <f>$I$3*'Punto de Medida'!C495</f>
        <v>2199.8836132000001</v>
      </c>
      <c r="C495" s="20">
        <f>$I$4*'Punto de Medida'!D495</f>
        <v>2683.0113551999998</v>
      </c>
      <c r="D495" s="9">
        <f ca="1">IF($I$13="SI",B495,'Energía Transada'!B495*'Energía Transada'!$I$15)</f>
        <v>2199.8836132000001</v>
      </c>
      <c r="E495" s="20">
        <f ca="1">IF($I$13="SI",'Energía Transada'!C495*'Energía Transada'!$I$16,0)</f>
        <v>2810.5977017787932</v>
      </c>
    </row>
    <row r="496" spans="1:5" x14ac:dyDescent="0.2">
      <c r="A496" s="8">
        <v>487</v>
      </c>
      <c r="B496" s="9">
        <f>$I$3*'Punto de Medida'!C496</f>
        <v>1684.0498939628003</v>
      </c>
      <c r="C496" s="20">
        <f>$I$4*'Punto de Medida'!D496</f>
        <v>2638.0148372600001</v>
      </c>
      <c r="D496" s="9">
        <f ca="1">IF($I$13="SI",B496,'Energía Transada'!B496*'Energía Transada'!$I$15)</f>
        <v>1684.0498939628003</v>
      </c>
      <c r="E496" s="20">
        <f ca="1">IF($I$13="SI",'Energía Transada'!C496*'Energía Transada'!$I$16,0)</f>
        <v>2763.4614458456595</v>
      </c>
    </row>
    <row r="497" spans="1:5" x14ac:dyDescent="0.2">
      <c r="A497" s="8">
        <v>488</v>
      </c>
      <c r="B497" s="9">
        <f>$I$3*'Punto de Medida'!C497</f>
        <v>1704.5201534088001</v>
      </c>
      <c r="C497" s="20">
        <f>$I$4*'Punto de Medida'!D497</f>
        <v>3101.8603356400004</v>
      </c>
      <c r="D497" s="9">
        <f ca="1">IF($I$13="SI",B497,'Energía Transada'!B497*'Energía Transada'!$I$15)</f>
        <v>1704.5201534088001</v>
      </c>
      <c r="E497" s="20">
        <f ca="1">IF($I$13="SI",'Energía Transada'!C497*'Energía Transada'!$I$16,0)</f>
        <v>3249.364380695552</v>
      </c>
    </row>
    <row r="498" spans="1:5" x14ac:dyDescent="0.2">
      <c r="A498" s="8">
        <v>489</v>
      </c>
      <c r="B498" s="9">
        <f>$I$3*'Punto de Medida'!C498</f>
        <v>1102.9440447844001</v>
      </c>
      <c r="C498" s="20">
        <f>$I$4*'Punto de Medida'!D498</f>
        <v>2958.1254661200001</v>
      </c>
      <c r="D498" s="9">
        <f ca="1">IF($I$13="SI",B498,'Energía Transada'!B498*'Energía Transada'!$I$15)</f>
        <v>1102.9440447844001</v>
      </c>
      <c r="E498" s="20">
        <f ca="1">IF($I$13="SI",'Energía Transada'!C498*'Energía Transada'!$I$16,0)</f>
        <v>3098.794427588412</v>
      </c>
    </row>
    <row r="499" spans="1:5" x14ac:dyDescent="0.2">
      <c r="A499" s="8">
        <v>490</v>
      </c>
      <c r="B499" s="9">
        <f>$I$3*'Punto de Medida'!C499</f>
        <v>712.5253522296</v>
      </c>
      <c r="C499" s="20">
        <f>$I$4*'Punto de Medida'!D499</f>
        <v>3332.5242814600006</v>
      </c>
      <c r="D499" s="9">
        <f ca="1">IF($I$13="SI",B499,'Energía Transada'!B499*'Energía Transada'!$I$15)</f>
        <v>712.5253522296</v>
      </c>
      <c r="E499" s="20">
        <f ca="1">IF($I$13="SI",'Energía Transada'!C499*'Energía Transada'!$I$16,0)</f>
        <v>3490.9971843541834</v>
      </c>
    </row>
    <row r="500" spans="1:5" x14ac:dyDescent="0.2">
      <c r="A500" s="8">
        <v>491</v>
      </c>
      <c r="B500" s="9">
        <f>$I$3*'Punto de Medida'!C500</f>
        <v>994.81297755840001</v>
      </c>
      <c r="C500" s="20">
        <f>$I$4*'Punto de Medida'!D500</f>
        <v>4218.0008468400001</v>
      </c>
      <c r="D500" s="9">
        <f ca="1">IF($I$13="SI",B500,'Energía Transada'!B500*'Energía Transada'!$I$15)</f>
        <v>994.81297755840001</v>
      </c>
      <c r="E500" s="20">
        <f ca="1">IF($I$13="SI",'Energía Transada'!C500*'Energía Transada'!$I$16,0)</f>
        <v>4418.5811823915265</v>
      </c>
    </row>
    <row r="501" spans="1:5" x14ac:dyDescent="0.2">
      <c r="A501" s="8">
        <v>492</v>
      </c>
      <c r="B501" s="9">
        <f>$I$3*'Punto de Medida'!C501</f>
        <v>1235.4960160088001</v>
      </c>
      <c r="C501" s="20">
        <f>$I$4*'Punto de Medida'!D501</f>
        <v>3842.1134388999999</v>
      </c>
      <c r="D501" s="9">
        <f ca="1">IF($I$13="SI",B501,'Energía Transada'!B501*'Energía Transada'!$I$15)</f>
        <v>1235.4960160088001</v>
      </c>
      <c r="E501" s="20">
        <f ca="1">IF($I$13="SI",'Energía Transada'!C501*'Energía Transada'!$I$16,0)</f>
        <v>4024.8190453673246</v>
      </c>
    </row>
    <row r="502" spans="1:5" x14ac:dyDescent="0.2">
      <c r="A502" s="8">
        <v>493</v>
      </c>
      <c r="B502" s="9">
        <f>$I$3*'Punto de Medida'!C502</f>
        <v>1437.9852626048003</v>
      </c>
      <c r="C502" s="20">
        <f>$I$4*'Punto de Medida'!D502</f>
        <v>2627.2314365000002</v>
      </c>
      <c r="D502" s="9">
        <f ca="1">IF($I$13="SI",B502,'Energía Transada'!B502*'Energía Transada'!$I$15)</f>
        <v>1437.9852626048003</v>
      </c>
      <c r="E502" s="20">
        <f ca="1">IF($I$13="SI",'Energía Transada'!C502*'Energía Transada'!$I$16,0)</f>
        <v>2752.1652575776989</v>
      </c>
    </row>
    <row r="503" spans="1:5" x14ac:dyDescent="0.2">
      <c r="A503" s="8">
        <v>494</v>
      </c>
      <c r="B503" s="9">
        <f>$I$3*'Punto de Medida'!C503</f>
        <v>1793.7749870040002</v>
      </c>
      <c r="C503" s="20">
        <f>$I$4*'Punto de Medida'!D503</f>
        <v>2709.7239496800003</v>
      </c>
      <c r="D503" s="9">
        <f ca="1">IF($I$13="SI",B503,'Energía Transada'!B503*'Energía Transada'!$I$15)</f>
        <v>1793.7749870040002</v>
      </c>
      <c r="E503" s="20">
        <f ca="1">IF($I$13="SI",'Energía Transada'!C503*'Energía Transada'!$I$16,0)</f>
        <v>2838.5805712916363</v>
      </c>
    </row>
    <row r="504" spans="1:5" x14ac:dyDescent="0.2">
      <c r="A504" s="8">
        <v>495</v>
      </c>
      <c r="B504" s="9">
        <f>$I$3*'Punto de Medida'!C504</f>
        <v>1864.0745396000004</v>
      </c>
      <c r="C504" s="20">
        <f>$I$4*'Punto de Medida'!D504</f>
        <v>1999.2125403799998</v>
      </c>
      <c r="D504" s="9">
        <f ca="1">IF($I$13="SI",B504,'Energía Transada'!B504*'Energía Transada'!$I$15)</f>
        <v>1864.0745396000004</v>
      </c>
      <c r="E504" s="20">
        <f ca="1">IF($I$13="SI",'Energía Transada'!C504*'Energía Transada'!$I$16,0)</f>
        <v>2094.2819196307555</v>
      </c>
    </row>
    <row r="505" spans="1:5" x14ac:dyDescent="0.2">
      <c r="A505" s="8">
        <v>496</v>
      </c>
      <c r="B505" s="9">
        <f>$I$3*'Punto de Medida'!C505</f>
        <v>2355.400836152</v>
      </c>
      <c r="C505" s="20">
        <f>$I$4*'Punto de Medida'!D505</f>
        <v>2738.1057164999997</v>
      </c>
      <c r="D505" s="9">
        <f ca="1">IF($I$13="SI",B505,'Energía Transada'!B505*'Energía Transada'!$I$15)</f>
        <v>2355.400836152</v>
      </c>
      <c r="E505" s="20">
        <f ca="1">IF($I$13="SI",'Energía Transada'!C505*'Energía Transada'!$I$16,0)</f>
        <v>2868.3119879858327</v>
      </c>
    </row>
    <row r="506" spans="1:5" x14ac:dyDescent="0.2">
      <c r="A506" s="8">
        <v>497</v>
      </c>
      <c r="B506" s="9">
        <f>$I$3*'Punto de Medida'!C506</f>
        <v>2588.2673271000003</v>
      </c>
      <c r="C506" s="20">
        <f>$I$4*'Punto de Medida'!D506</f>
        <v>2129.5940606600002</v>
      </c>
      <c r="D506" s="9">
        <f ca="1">IF($I$13="SI",B506,'Energía Transada'!B506*'Energía Transada'!$I$15)</f>
        <v>2588.2673271000003</v>
      </c>
      <c r="E506" s="20">
        <f ca="1">IF($I$13="SI",'Energía Transada'!C506*'Energía Transada'!$I$16,0)</f>
        <v>2230.8635261689351</v>
      </c>
    </row>
    <row r="507" spans="1:5" x14ac:dyDescent="0.2">
      <c r="A507" s="8">
        <v>498</v>
      </c>
      <c r="B507" s="9">
        <f>$I$3*'Punto de Medida'!C507</f>
        <v>2194.3561276</v>
      </c>
      <c r="C507" s="20">
        <f>$I$4*'Punto de Medida'!D507</f>
        <v>2517.5724989800005</v>
      </c>
      <c r="D507" s="9">
        <f ca="1">IF($I$13="SI",B507,'Energía Transada'!B507*'Energía Transada'!$I$15)</f>
        <v>2194.3561276</v>
      </c>
      <c r="E507" s="20">
        <f ca="1">IF($I$13="SI",'Energía Transada'!C507*'Energía Transada'!$I$16,0)</f>
        <v>2637.2916633322352</v>
      </c>
    </row>
    <row r="508" spans="1:5" x14ac:dyDescent="0.2">
      <c r="A508" s="8">
        <v>499</v>
      </c>
      <c r="B508" s="9">
        <f>$I$3*'Punto de Medida'!C508</f>
        <v>2247.7614068000003</v>
      </c>
      <c r="C508" s="20">
        <f>$I$4*'Punto de Medida'!D508</f>
        <v>3422.1950714599998</v>
      </c>
      <c r="D508" s="9">
        <f ca="1">IF($I$13="SI",B508,'Energía Transada'!B508*'Energía Transada'!$I$15)</f>
        <v>2247.7614068000003</v>
      </c>
      <c r="E508" s="20">
        <f ca="1">IF($I$13="SI",'Energía Transada'!C508*'Energía Transada'!$I$16,0)</f>
        <v>3584.9321264490891</v>
      </c>
    </row>
    <row r="509" spans="1:5" x14ac:dyDescent="0.2">
      <c r="A509" s="8">
        <v>500</v>
      </c>
      <c r="B509" s="9">
        <f>$I$3*'Punto de Medida'!C509</f>
        <v>1500.0008731343999</v>
      </c>
      <c r="C509" s="20">
        <f>$I$4*'Punto de Medida'!D509</f>
        <v>3481.3428000999997</v>
      </c>
      <c r="D509" s="9">
        <f ca="1">IF($I$13="SI",B509,'Energía Transada'!B509*'Energía Transada'!$I$15)</f>
        <v>1500.0008731343999</v>
      </c>
      <c r="E509" s="20">
        <f ca="1">IF($I$13="SI",'Energía Transada'!C509*'Energía Transada'!$I$16,0)</f>
        <v>3646.8925314465655</v>
      </c>
    </row>
    <row r="510" spans="1:5" x14ac:dyDescent="0.2">
      <c r="A510" s="8">
        <v>501</v>
      </c>
      <c r="B510" s="9">
        <f>$I$3*'Punto de Medida'!C510</f>
        <v>1375.1941859655999</v>
      </c>
      <c r="C510" s="20">
        <f>$I$4*'Punto de Medida'!D510</f>
        <v>3841.6236581800003</v>
      </c>
      <c r="D510" s="9">
        <f ca="1">IF($I$13="SI",B510,'Energía Transada'!B510*'Energía Transada'!$I$15)</f>
        <v>1375.1941859655999</v>
      </c>
      <c r="E510" s="20">
        <f ca="1">IF($I$13="SI",'Energía Transada'!C510*'Energía Transada'!$I$16,0)</f>
        <v>4024.3059739025548</v>
      </c>
    </row>
    <row r="511" spans="1:5" x14ac:dyDescent="0.2">
      <c r="A511" s="8">
        <v>502</v>
      </c>
      <c r="B511" s="9">
        <f>$I$3*'Punto de Medida'!C511</f>
        <v>1383.5505853259999</v>
      </c>
      <c r="C511" s="20">
        <f>$I$4*'Punto de Medida'!D511</f>
        <v>4147.6677281600005</v>
      </c>
      <c r="D511" s="9">
        <f ca="1">IF($I$13="SI",B511,'Energía Transada'!B511*'Energía Transada'!$I$15)</f>
        <v>1383.5505853259999</v>
      </c>
      <c r="E511" s="20">
        <f ca="1">IF($I$13="SI",'Energía Transada'!C511*'Energía Transada'!$I$16,0)</f>
        <v>4344.9034838839079</v>
      </c>
    </row>
    <row r="512" spans="1:5" x14ac:dyDescent="0.2">
      <c r="A512" s="8">
        <v>503</v>
      </c>
      <c r="B512" s="9">
        <f>$I$3*'Punto de Medida'!C512</f>
        <v>1721.3889818216003</v>
      </c>
      <c r="C512" s="20">
        <f>$I$4*'Punto de Medida'!D512</f>
        <v>4279.2143717400004</v>
      </c>
      <c r="D512" s="9">
        <f ca="1">IF($I$13="SI",B512,'Energía Transada'!B512*'Energía Transada'!$I$15)</f>
        <v>1721.3889818216003</v>
      </c>
      <c r="E512" s="20">
        <f ca="1">IF($I$13="SI",'Energía Transada'!C512*'Energía Transada'!$I$16,0)</f>
        <v>4482.7056193113604</v>
      </c>
    </row>
    <row r="513" spans="1:5" x14ac:dyDescent="0.2">
      <c r="A513" s="8">
        <v>504</v>
      </c>
      <c r="B513" s="9">
        <f>$I$3*'Punto de Medida'!C513</f>
        <v>1597.0027763872004</v>
      </c>
      <c r="C513" s="20">
        <f>$I$4*'Punto de Medida'!D513</f>
        <v>4249.7769998199992</v>
      </c>
      <c r="D513" s="9">
        <f ca="1">IF($I$13="SI",B513,'Energía Transada'!B513*'Energía Transada'!$I$15)</f>
        <v>1597.0027763872004</v>
      </c>
      <c r="E513" s="20">
        <f ca="1">IF($I$13="SI",'Energía Transada'!C513*'Energía Transada'!$I$16,0)</f>
        <v>4451.8683998920651</v>
      </c>
    </row>
    <row r="514" spans="1:5" x14ac:dyDescent="0.2">
      <c r="A514" s="8">
        <v>505</v>
      </c>
      <c r="B514" s="9">
        <f>$I$3*'Punto de Medida'!C514</f>
        <v>1911.3126211087999</v>
      </c>
      <c r="C514" s="20">
        <f>$I$4*'Punto de Medida'!D514</f>
        <v>4391.2253563200002</v>
      </c>
      <c r="D514" s="9">
        <f ca="1">IF($I$13="SI",B514,'Energía Transada'!B514*'Energía Transada'!$I$15)</f>
        <v>1911.3126211087999</v>
      </c>
      <c r="E514" s="20">
        <f ca="1">IF($I$13="SI",'Energía Transada'!C514*'Energía Transada'!$I$16,0)</f>
        <v>4600.0431084816437</v>
      </c>
    </row>
    <row r="515" spans="1:5" x14ac:dyDescent="0.2">
      <c r="A515" s="8">
        <v>506</v>
      </c>
      <c r="B515" s="9">
        <f>$I$3*'Punto de Medida'!C515</f>
        <v>2106.5173220000001</v>
      </c>
      <c r="C515" s="20">
        <f>$I$4*'Punto de Medida'!D515</f>
        <v>3917.1616182600001</v>
      </c>
      <c r="D515" s="9">
        <f ca="1">IF($I$13="SI",B515,'Energía Transada'!B515*'Energía Transada'!$I$15)</f>
        <v>2106.5173220000001</v>
      </c>
      <c r="E515" s="20">
        <f ca="1">IF($I$13="SI",'Energía Transada'!C515*'Energía Transada'!$I$16,0)</f>
        <v>4103.4360217819385</v>
      </c>
    </row>
    <row r="516" spans="1:5" x14ac:dyDescent="0.2">
      <c r="A516" s="8">
        <v>507</v>
      </c>
      <c r="B516" s="9">
        <f>$I$3*'Punto de Medida'!C516</f>
        <v>2091.2676876</v>
      </c>
      <c r="C516" s="20">
        <f>$I$4*'Punto de Medida'!D516</f>
        <v>3672.2285270000002</v>
      </c>
      <c r="D516" s="9">
        <f ca="1">IF($I$13="SI",B516,'Energía Transada'!B516*'Energía Transada'!$I$15)</f>
        <v>2091.2676876</v>
      </c>
      <c r="E516" s="20">
        <f ca="1">IF($I$13="SI",'Energía Transada'!C516*'Energía Transada'!$I$16,0)</f>
        <v>3846.8555261195879</v>
      </c>
    </row>
    <row r="517" spans="1:5" x14ac:dyDescent="0.2">
      <c r="A517" s="8">
        <v>508</v>
      </c>
      <c r="B517" s="9">
        <f>$I$3*'Punto de Medida'!C517</f>
        <v>1874.3767588000001</v>
      </c>
      <c r="C517" s="20">
        <f>$I$4*'Punto de Medida'!D517</f>
        <v>3896.68367528</v>
      </c>
      <c r="D517" s="9">
        <f ca="1">IF($I$13="SI",B517,'Energía Transada'!B517*'Energía Transada'!$I$15)</f>
        <v>1874.3767588000001</v>
      </c>
      <c r="E517" s="20">
        <f ca="1">IF($I$13="SI",'Energía Transada'!C517*'Energía Transada'!$I$16,0)</f>
        <v>4081.9842827256739</v>
      </c>
    </row>
    <row r="518" spans="1:5" x14ac:dyDescent="0.2">
      <c r="A518" s="8">
        <v>509</v>
      </c>
      <c r="B518" s="9">
        <f>$I$3*'Punto de Medida'!C518</f>
        <v>1709.4517804000002</v>
      </c>
      <c r="C518" s="20">
        <f>$I$4*'Punto de Medida'!D518</f>
        <v>4175.4224111600006</v>
      </c>
      <c r="D518" s="9">
        <f ca="1">IF($I$13="SI",B518,'Energía Transada'!B518*'Energía Transada'!$I$15)</f>
        <v>1709.4517804000002</v>
      </c>
      <c r="E518" s="20">
        <f ca="1">IF($I$13="SI",'Energía Transada'!C518*'Energía Transada'!$I$16,0)</f>
        <v>4373.9779967823397</v>
      </c>
    </row>
    <row r="519" spans="1:5" x14ac:dyDescent="0.2">
      <c r="A519" s="8">
        <v>510</v>
      </c>
      <c r="B519" s="9">
        <f>$I$3*'Punto de Medida'!C519</f>
        <v>1603.6545980000001</v>
      </c>
      <c r="C519" s="20">
        <f>$I$4*'Punto de Medida'!D519</f>
        <v>3959.9381448000004</v>
      </c>
      <c r="D519" s="9">
        <f ca="1">IF($I$13="SI",B519,'Energía Transada'!B519*'Energía Transada'!$I$15)</f>
        <v>1603.6545980000001</v>
      </c>
      <c r="E519" s="20">
        <f ca="1">IF($I$13="SI",'Energía Transada'!C519*'Energía Transada'!$I$16,0)</f>
        <v>4148.2467181475686</v>
      </c>
    </row>
    <row r="520" spans="1:5" x14ac:dyDescent="0.2">
      <c r="A520" s="8">
        <v>511</v>
      </c>
      <c r="B520" s="9">
        <f>$I$3*'Punto de Medida'!C520</f>
        <v>1470.5123412979999</v>
      </c>
      <c r="C520" s="20">
        <f>$I$4*'Punto de Medida'!D520</f>
        <v>4060.8183362999998</v>
      </c>
      <c r="D520" s="9">
        <f ca="1">IF($I$13="SI",B520,'Energía Transada'!B520*'Energía Transada'!$I$15)</f>
        <v>1470.5123412979999</v>
      </c>
      <c r="E520" s="20">
        <f ca="1">IF($I$13="SI",'Energía Transada'!C520*'Energía Transada'!$I$16,0)</f>
        <v>4253.9241070394864</v>
      </c>
    </row>
    <row r="521" spans="1:5" x14ac:dyDescent="0.2">
      <c r="A521" s="8">
        <v>512</v>
      </c>
      <c r="B521" s="9">
        <f>$I$3*'Punto de Medida'!C521</f>
        <v>1106.7992660452001</v>
      </c>
      <c r="C521" s="20">
        <f>$I$4*'Punto de Medida'!D521</f>
        <v>3353.06879028</v>
      </c>
      <c r="D521" s="9">
        <f ca="1">IF($I$13="SI",B521,'Energía Transada'!B521*'Energía Transada'!$I$15)</f>
        <v>1106.7992660452001</v>
      </c>
      <c r="E521" s="20">
        <f ca="1">IF($I$13="SI",'Energía Transada'!C521*'Energía Transada'!$I$16,0)</f>
        <v>3512.518654683317</v>
      </c>
    </row>
    <row r="522" spans="1:5" x14ac:dyDescent="0.2">
      <c r="A522" s="8">
        <v>513</v>
      </c>
      <c r="B522" s="9">
        <f>$I$3*'Punto de Medida'!C522</f>
        <v>540.01429725880007</v>
      </c>
      <c r="C522" s="20">
        <f>$I$4*'Punto de Medida'!D522</f>
        <v>2309.7026070800002</v>
      </c>
      <c r="D522" s="9">
        <f ca="1">IF($I$13="SI",B522,'Energía Transada'!B522*'Energía Transada'!$I$15)</f>
        <v>540.01429725880007</v>
      </c>
      <c r="E522" s="20">
        <f ca="1">IF($I$13="SI",'Energía Transada'!C522*'Energía Transada'!$I$16,0)</f>
        <v>2419.5368486495386</v>
      </c>
    </row>
    <row r="523" spans="1:5" x14ac:dyDescent="0.2">
      <c r="A523" s="8">
        <v>514</v>
      </c>
      <c r="B523" s="9">
        <f>$I$3*'Punto de Medida'!C523</f>
        <v>421.5746869152</v>
      </c>
      <c r="C523" s="20">
        <f>$I$4*'Punto de Medida'!D523</f>
        <v>892.58436760680013</v>
      </c>
      <c r="D523" s="9">
        <f ca="1">IF($I$13="SI",B523,'Energía Transada'!B523*'Energía Transada'!$I$15)</f>
        <v>421.5746869152</v>
      </c>
      <c r="E523" s="20">
        <f ca="1">IF($I$13="SI",'Energía Transada'!C523*'Energía Transada'!$I$16,0)</f>
        <v>935.02980051768884</v>
      </c>
    </row>
    <row r="524" spans="1:5" x14ac:dyDescent="0.2">
      <c r="A524" s="8">
        <v>515</v>
      </c>
      <c r="B524" s="9">
        <f>$I$3*'Punto de Medida'!C524</f>
        <v>285.25889970759999</v>
      </c>
      <c r="C524" s="20">
        <f>$I$4*'Punto de Medida'!D524</f>
        <v>393.31884379479999</v>
      </c>
      <c r="D524" s="9">
        <f ca="1">IF($I$13="SI",B524,'Energía Transada'!B524*'Energía Transada'!$I$15)</f>
        <v>285.25889970759999</v>
      </c>
      <c r="E524" s="20">
        <f ca="1">IF($I$13="SI",'Energía Transada'!C524*'Energía Transada'!$I$16,0)</f>
        <v>412.02249714427785</v>
      </c>
    </row>
    <row r="525" spans="1:5" x14ac:dyDescent="0.2">
      <c r="A525" s="8">
        <v>516</v>
      </c>
      <c r="B525" s="9">
        <f>$I$3*'Punto de Medida'!C525</f>
        <v>254.49714064320003</v>
      </c>
      <c r="C525" s="20">
        <f>$I$4*'Punto de Medida'!D525</f>
        <v>122.60154192</v>
      </c>
      <c r="D525" s="9">
        <f ca="1">IF($I$13="SI",B525,'Energía Transada'!B525*'Energía Transada'!$I$15)</f>
        <v>254.49714064320003</v>
      </c>
      <c r="E525" s="20">
        <f ca="1">IF($I$13="SI",'Energía Transada'!C525*'Energía Transada'!$I$16,0)</f>
        <v>128.43166365548313</v>
      </c>
    </row>
    <row r="526" spans="1:5" x14ac:dyDescent="0.2">
      <c r="A526" s="8">
        <v>517</v>
      </c>
      <c r="B526" s="9">
        <f>$I$3*'Punto de Medida'!C526</f>
        <v>335.60105058480002</v>
      </c>
      <c r="C526" s="20">
        <f>$I$4*'Punto de Medida'!D526</f>
        <v>0.1933189324</v>
      </c>
      <c r="D526" s="9">
        <f ca="1">IF($I$13="SI",B526,'Energía Transada'!B526*'Energía Transada'!$I$15)</f>
        <v>335.60105058480002</v>
      </c>
      <c r="E526" s="20">
        <f ca="1">IF($I$13="SI",'Energía Transada'!C526*'Energía Transada'!$I$16,0)</f>
        <v>0.20251190739864294</v>
      </c>
    </row>
    <row r="527" spans="1:5" x14ac:dyDescent="0.2">
      <c r="A527" s="8">
        <v>518</v>
      </c>
      <c r="B527" s="9">
        <f>$I$3*'Punto de Medida'!C527</f>
        <v>375.43694042400006</v>
      </c>
      <c r="C527" s="20">
        <f>$I$4*'Punto de Medida'!D527</f>
        <v>0</v>
      </c>
      <c r="D527" s="9">
        <f ca="1">IF($I$13="SI",B527,'Energía Transada'!B527*'Energía Transada'!$I$15)</f>
        <v>375.43694042400006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$I$3*'Punto de Medida'!C528</f>
        <v>479.08828651319999</v>
      </c>
      <c r="C528" s="20">
        <f>$I$4*'Punto de Medida'!D528</f>
        <v>9.3650589999999985E-3</v>
      </c>
      <c r="D528" s="9">
        <f ca="1">IF($I$13="SI",B528,'Energía Transada'!B528*'Energía Transada'!$I$15)</f>
        <v>479.08828651319999</v>
      </c>
      <c r="E528" s="20">
        <f ca="1">IF($I$13="SI",'Energía Transada'!C528*'Energía Transada'!$I$16,0)</f>
        <v>9.8103995167253856E-3</v>
      </c>
    </row>
    <row r="529" spans="1:5" x14ac:dyDescent="0.2">
      <c r="A529" s="8">
        <v>520</v>
      </c>
      <c r="B529" s="9">
        <f>$I$3*'Punto de Medida'!C529</f>
        <v>536.56393095760006</v>
      </c>
      <c r="C529" s="20">
        <f>$I$4*'Punto de Medida'!D529</f>
        <v>5.5558977891999994</v>
      </c>
      <c r="D529" s="9">
        <f ca="1">IF($I$13="SI",B529,'Energía Transada'!B529*'Energía Transada'!$I$15)</f>
        <v>536.56393095760006</v>
      </c>
      <c r="E529" s="20">
        <f ca="1">IF($I$13="SI",'Energía Transada'!C529*'Energía Transada'!$I$16,0)</f>
        <v>5.820099690364291</v>
      </c>
    </row>
    <row r="530" spans="1:5" x14ac:dyDescent="0.2">
      <c r="A530" s="8">
        <v>521</v>
      </c>
      <c r="B530" s="9">
        <f>$I$3*'Punto de Medida'!C530</f>
        <v>721.09283344280016</v>
      </c>
      <c r="C530" s="20">
        <f>$I$4*'Punto de Medida'!D530</f>
        <v>1.8486907999999999E-3</v>
      </c>
      <c r="D530" s="9">
        <f ca="1">IF($I$13="SI",B530,'Energía Transada'!B530*'Energía Transada'!$I$15)</f>
        <v>721.09283344280016</v>
      </c>
      <c r="E530" s="20">
        <f ca="1">IF($I$13="SI",'Energía Transada'!C530*'Energía Transada'!$I$16,0)</f>
        <v>1.9366023567918436E-3</v>
      </c>
    </row>
    <row r="531" spans="1:5" x14ac:dyDescent="0.2">
      <c r="A531" s="8">
        <v>522</v>
      </c>
      <c r="B531" s="9">
        <f>$I$3*'Punto de Medida'!C531</f>
        <v>847.93792891080011</v>
      </c>
      <c r="C531" s="20">
        <f>$I$4*'Punto de Medida'!D531</f>
        <v>88.716806882</v>
      </c>
      <c r="D531" s="9">
        <f ca="1">IF($I$13="SI",B531,'Energía Transada'!B531*'Energía Transada'!$I$15)</f>
        <v>847.93792891080011</v>
      </c>
      <c r="E531" s="20">
        <f ca="1">IF($I$13="SI",'Energía Transada'!C531*'Energía Transada'!$I$16,0)</f>
        <v>92.9355938238715</v>
      </c>
    </row>
    <row r="532" spans="1:5" x14ac:dyDescent="0.2">
      <c r="A532" s="8">
        <v>523</v>
      </c>
      <c r="B532" s="9">
        <f>$I$3*'Punto de Medida'!C532</f>
        <v>781.39238377200002</v>
      </c>
      <c r="C532" s="20">
        <f>$I$4*'Punto de Medida'!D532</f>
        <v>1573.07109234</v>
      </c>
      <c r="D532" s="9">
        <f ca="1">IF($I$13="SI",B532,'Energía Transada'!B532*'Energía Transada'!$I$15)</f>
        <v>781.39238377200002</v>
      </c>
      <c r="E532" s="20">
        <f ca="1">IF($I$13="SI",'Energía Transada'!C532*'Energía Transada'!$I$16,0)</f>
        <v>1647.8759913917265</v>
      </c>
    </row>
    <row r="533" spans="1:5" x14ac:dyDescent="0.2">
      <c r="A533" s="8">
        <v>524</v>
      </c>
      <c r="B533" s="9">
        <f>$I$3*'Punto de Medida'!C533</f>
        <v>891.55696600880015</v>
      </c>
      <c r="C533" s="20">
        <f>$I$4*'Punto de Medida'!D533</f>
        <v>1853.3596360400002</v>
      </c>
      <c r="D533" s="9">
        <f ca="1">IF($I$13="SI",B533,'Energía Transada'!B533*'Energía Transada'!$I$15)</f>
        <v>891.55696600880015</v>
      </c>
      <c r="E533" s="20">
        <f ca="1">IF($I$13="SI",'Energía Transada'!C533*'Energía Transada'!$I$16,0)</f>
        <v>1941.4932119194505</v>
      </c>
    </row>
    <row r="534" spans="1:5" x14ac:dyDescent="0.2">
      <c r="A534" s="8">
        <v>525</v>
      </c>
      <c r="B534" s="9">
        <f>$I$3*'Punto de Medida'!C534</f>
        <v>919.34539784360004</v>
      </c>
      <c r="C534" s="20">
        <f>$I$4*'Punto de Medida'!D534</f>
        <v>1388.35548522</v>
      </c>
      <c r="D534" s="9">
        <f ca="1">IF($I$13="SI",B534,'Energía Transada'!B534*'Energía Transada'!$I$15)</f>
        <v>919.34539784360004</v>
      </c>
      <c r="E534" s="20">
        <f ca="1">IF($I$13="SI",'Energía Transada'!C534*'Energía Transada'!$I$16,0)</f>
        <v>1454.3765267517617</v>
      </c>
    </row>
    <row r="535" spans="1:5" x14ac:dyDescent="0.2">
      <c r="A535" s="8">
        <v>526</v>
      </c>
      <c r="B535" s="9">
        <f>$I$3*'Punto de Medida'!C535</f>
        <v>1613.2591507760001</v>
      </c>
      <c r="C535" s="20">
        <f>$I$4*'Punto de Medida'!D535</f>
        <v>540.23344851959996</v>
      </c>
      <c r="D535" s="9">
        <f ca="1">IF($I$13="SI",B535,'Energía Transada'!B535*'Energía Transada'!$I$15)</f>
        <v>1613.2591507760001</v>
      </c>
      <c r="E535" s="20">
        <f ca="1">IF($I$13="SI",'Energía Transada'!C535*'Energía Transada'!$I$16,0)</f>
        <v>565.92339271707442</v>
      </c>
    </row>
    <row r="536" spans="1:5" x14ac:dyDescent="0.2">
      <c r="A536" s="8">
        <v>527</v>
      </c>
      <c r="B536" s="9">
        <f>$I$3*'Punto de Medida'!C536</f>
        <v>1366.1628275932001</v>
      </c>
      <c r="C536" s="20">
        <f>$I$4*'Punto de Medida'!D536</f>
        <v>522.61030216119991</v>
      </c>
      <c r="D536" s="9">
        <f ca="1">IF($I$13="SI",B536,'Energía Transada'!B536*'Energía Transada'!$I$15)</f>
        <v>1366.1628275932001</v>
      </c>
      <c r="E536" s="20">
        <f ca="1">IF($I$13="SI",'Energía Transada'!C536*'Energía Transada'!$I$16,0)</f>
        <v>547.46220560467839</v>
      </c>
    </row>
    <row r="537" spans="1:5" x14ac:dyDescent="0.2">
      <c r="A537" s="8">
        <v>528</v>
      </c>
      <c r="B537" s="9">
        <f>$I$3*'Punto de Medida'!C537</f>
        <v>1467.0289878244</v>
      </c>
      <c r="C537" s="20">
        <f>$I$4*'Punto de Medida'!D537</f>
        <v>1122.1319232200001</v>
      </c>
      <c r="D537" s="9">
        <f ca="1">IF($I$13="SI",B537,'Energía Transada'!B537*'Energía Transada'!$I$15)</f>
        <v>1467.0289878244</v>
      </c>
      <c r="E537" s="20">
        <f ca="1">IF($I$13="SI",'Energía Transada'!C537*'Energía Transada'!$I$16,0)</f>
        <v>1175.4931258051463</v>
      </c>
    </row>
    <row r="538" spans="1:5" x14ac:dyDescent="0.2">
      <c r="A538" s="8">
        <v>529</v>
      </c>
      <c r="B538" s="9">
        <f>$I$3*'Punto de Medida'!C538</f>
        <v>1603.0424592000002</v>
      </c>
      <c r="C538" s="20">
        <f>$I$4*'Punto de Medida'!D538</f>
        <v>653.80680278980003</v>
      </c>
      <c r="D538" s="9">
        <f ca="1">IF($I$13="SI",B538,'Energía Transada'!B538*'Energía Transada'!$I$15)</f>
        <v>1603.0424592000002</v>
      </c>
      <c r="E538" s="20">
        <f ca="1">IF($I$13="SI",'Energía Transada'!C538*'Energía Transada'!$I$16,0)</f>
        <v>684.89754758841605</v>
      </c>
    </row>
    <row r="539" spans="1:5" x14ac:dyDescent="0.2">
      <c r="A539" s="8">
        <v>530</v>
      </c>
      <c r="B539" s="9">
        <f>$I$3*'Punto de Medida'!C539</f>
        <v>1342.3272530304</v>
      </c>
      <c r="C539" s="20">
        <f>$I$4*'Punto de Medida'!D539</f>
        <v>188.3456252986</v>
      </c>
      <c r="D539" s="9">
        <f ca="1">IF($I$13="SI",B539,'Energía Transada'!B539*'Energía Transada'!$I$15)</f>
        <v>1342.3272530304</v>
      </c>
      <c r="E539" s="20">
        <f ca="1">IF($I$13="SI",'Energía Transada'!C539*'Energía Transada'!$I$16,0)</f>
        <v>197.30210257156162</v>
      </c>
    </row>
    <row r="540" spans="1:5" x14ac:dyDescent="0.2">
      <c r="A540" s="8">
        <v>531</v>
      </c>
      <c r="B540" s="9">
        <f>$I$3*'Punto de Medida'!C540</f>
        <v>1133.2260570540002</v>
      </c>
      <c r="C540" s="20">
        <f>$I$4*'Punto de Medida'!D540</f>
        <v>8.4590292292000004</v>
      </c>
      <c r="D540" s="9">
        <f ca="1">IF($I$13="SI",B540,'Energía Transada'!B540*'Energía Transada'!$I$15)</f>
        <v>1133.2260570540002</v>
      </c>
      <c r="E540" s="20">
        <f ca="1">IF($I$13="SI",'Energía Transada'!C540*'Energía Transada'!$I$16,0)</f>
        <v>8.8612849382059</v>
      </c>
    </row>
    <row r="541" spans="1:5" x14ac:dyDescent="0.2">
      <c r="A541" s="8">
        <v>532</v>
      </c>
      <c r="B541" s="9">
        <f>$I$3*'Punto de Medida'!C541</f>
        <v>884.16710840640008</v>
      </c>
      <c r="C541" s="20">
        <f>$I$4*'Punto de Medida'!D541</f>
        <v>7.7344957316000009</v>
      </c>
      <c r="D541" s="9">
        <f ca="1">IF($I$13="SI",B541,'Energía Transada'!B541*'Energía Transada'!$I$15)</f>
        <v>884.16710840640008</v>
      </c>
      <c r="E541" s="20">
        <f ca="1">IF($I$13="SI",'Energía Transada'!C541*'Energía Transada'!$I$16,0)</f>
        <v>8.1022974000914694</v>
      </c>
    </row>
    <row r="542" spans="1:5" x14ac:dyDescent="0.2">
      <c r="A542" s="8">
        <v>533</v>
      </c>
      <c r="B542" s="9">
        <f>$I$3*'Punto de Medida'!C542</f>
        <v>833.98002185680002</v>
      </c>
      <c r="C542" s="20">
        <f>$I$4*'Punto de Medida'!D542</f>
        <v>3.9321088774000001</v>
      </c>
      <c r="D542" s="9">
        <f ca="1">IF($I$13="SI",B542,'Energía Transada'!B542*'Energía Transada'!$I$15)</f>
        <v>833.98002185680002</v>
      </c>
      <c r="E542" s="20">
        <f ca="1">IF($I$13="SI",'Energía Transada'!C542*'Energía Transada'!$I$16,0)</f>
        <v>4.119094074106374</v>
      </c>
    </row>
    <row r="543" spans="1:5" x14ac:dyDescent="0.2">
      <c r="A543" s="8">
        <v>534</v>
      </c>
      <c r="B543" s="9">
        <f>$I$3*'Punto de Medida'!C543</f>
        <v>1645.9093759108</v>
      </c>
      <c r="C543" s="20">
        <f>$I$4*'Punto de Medida'!D543</f>
        <v>0</v>
      </c>
      <c r="D543" s="9">
        <f ca="1">IF($I$13="SI",B543,'Energía Transada'!B543*'Energía Transada'!$I$15)</f>
        <v>1645.9093759108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$I$3*'Punto de Medida'!C544</f>
        <v>807.6194013523999</v>
      </c>
      <c r="C544" s="20">
        <f>$I$4*'Punto de Medida'!D544</f>
        <v>0</v>
      </c>
      <c r="D544" s="9">
        <f ca="1">IF($I$13="SI",B544,'Energía Transada'!B544*'Energía Transada'!$I$15)</f>
        <v>807.6194013523999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$I$3*'Punto de Medida'!C545</f>
        <v>682.14204294599995</v>
      </c>
      <c r="C545" s="20">
        <f>$I$4*'Punto de Medida'!D545</f>
        <v>0</v>
      </c>
      <c r="D545" s="9">
        <f ca="1">IF($I$13="SI",B545,'Energía Transada'!B545*'Energía Transada'!$I$15)</f>
        <v>682.14204294599995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$I$3*'Punto de Medida'!C546</f>
        <v>554.81097726600001</v>
      </c>
      <c r="C546" s="20">
        <f>$I$4*'Punto de Medida'!D546</f>
        <v>0</v>
      </c>
      <c r="D546" s="9">
        <f ca="1">IF($I$13="SI",B546,'Energía Transada'!B546*'Energía Transada'!$I$15)</f>
        <v>554.81097726600001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$I$3*'Punto de Medida'!C547</f>
        <v>277.41487744879998</v>
      </c>
      <c r="C547" s="20">
        <f>$I$4*'Punto de Medida'!D547</f>
        <v>0</v>
      </c>
      <c r="D547" s="9">
        <f ca="1">IF($I$13="SI",B547,'Energía Transada'!B547*'Energía Transada'!$I$15)</f>
        <v>277.41487744879998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$I$3*'Punto de Medida'!C548</f>
        <v>71.949466570799999</v>
      </c>
      <c r="C548" s="20">
        <f>$I$4*'Punto de Medida'!D548</f>
        <v>0</v>
      </c>
      <c r="D548" s="9">
        <f ca="1">IF($I$13="SI",B548,'Energía Transada'!B548*'Energía Transada'!$I$15)</f>
        <v>71.949466570799999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$I$3*'Punto de Medida'!C549</f>
        <v>86.321282574800009</v>
      </c>
      <c r="C549" s="20">
        <f>$I$4*'Punto de Medida'!D549</f>
        <v>6.2433094811999998</v>
      </c>
      <c r="D549" s="9">
        <f ca="1">IF($I$13="SI",B549,'Energía Transada'!B549*'Energía Transada'!$I$15)</f>
        <v>86.321282574800009</v>
      </c>
      <c r="E549" s="20">
        <f ca="1">IF($I$13="SI",'Energía Transada'!C549*'Energía Transada'!$I$16,0)</f>
        <v>6.5402001543323438</v>
      </c>
    </row>
    <row r="550" spans="1:5" x14ac:dyDescent="0.2">
      <c r="A550" s="8">
        <v>541</v>
      </c>
      <c r="B550" s="9">
        <f>$I$3*'Punto de Medida'!C550</f>
        <v>221.2377581232</v>
      </c>
      <c r="C550" s="20">
        <f>$I$4*'Punto de Medida'!D550</f>
        <v>0.23909739259999999</v>
      </c>
      <c r="D550" s="9">
        <f ca="1">IF($I$13="SI",B550,'Energía Transada'!B550*'Energía Transada'!$I$15)</f>
        <v>221.2377581232</v>
      </c>
      <c r="E550" s="20">
        <f ca="1">IF($I$13="SI",'Energía Transada'!C550*'Energía Transada'!$I$16,0)</f>
        <v>0.25046728961486947</v>
      </c>
    </row>
    <row r="551" spans="1:5" x14ac:dyDescent="0.2">
      <c r="A551" s="8">
        <v>542</v>
      </c>
      <c r="B551" s="9">
        <f>$I$3*'Punto de Medida'!C551</f>
        <v>212.7288137884</v>
      </c>
      <c r="C551" s="20">
        <f>$I$4*'Punto de Medida'!D551</f>
        <v>8.2809319999999995E-3</v>
      </c>
      <c r="D551" s="9">
        <f ca="1">IF($I$13="SI",B551,'Energía Transada'!B551*'Energía Transada'!$I$15)</f>
        <v>212.7288137884</v>
      </c>
      <c r="E551" s="20">
        <f ca="1">IF($I$13="SI",'Energía Transada'!C551*'Energía Transada'!$I$16,0)</f>
        <v>8.6747185779433734E-3</v>
      </c>
    </row>
    <row r="552" spans="1:5" x14ac:dyDescent="0.2">
      <c r="A552" s="8">
        <v>543</v>
      </c>
      <c r="B552" s="9">
        <f>$I$3*'Punto de Medida'!C552</f>
        <v>469.76167521919996</v>
      </c>
      <c r="C552" s="20">
        <f>$I$4*'Punto de Medida'!D552</f>
        <v>1.1633963616</v>
      </c>
      <c r="D552" s="9">
        <f ca="1">IF($I$13="SI",B552,'Energía Transada'!B552*'Energía Transada'!$I$15)</f>
        <v>469.76167521919996</v>
      </c>
      <c r="E552" s="20">
        <f ca="1">IF($I$13="SI",'Energía Transada'!C552*'Energía Transada'!$I$16,0)</f>
        <v>1.2187198290582808</v>
      </c>
    </row>
    <row r="553" spans="1:5" x14ac:dyDescent="0.2">
      <c r="A553" s="8">
        <v>544</v>
      </c>
      <c r="B553" s="9">
        <f>$I$3*'Punto de Medida'!C553</f>
        <v>909.00822445160009</v>
      </c>
      <c r="C553" s="20">
        <f>$I$4*'Punto de Medida'!D553</f>
        <v>3.5543446399999998E-2</v>
      </c>
      <c r="D553" s="9">
        <f ca="1">IF($I$13="SI",B553,'Energía Transada'!B553*'Energía Transada'!$I$15)</f>
        <v>909.00822445160009</v>
      </c>
      <c r="E553" s="20">
        <f ca="1">IF($I$13="SI",'Energía Transada'!C553*'Energía Transada'!$I$16,0)</f>
        <v>3.7233658579760645E-2</v>
      </c>
    </row>
    <row r="554" spans="1:5" x14ac:dyDescent="0.2">
      <c r="A554" s="8">
        <v>545</v>
      </c>
      <c r="B554" s="9">
        <f>$I$3*'Punto de Medida'!C554</f>
        <v>1186.8215734284001</v>
      </c>
      <c r="C554" s="20">
        <f>$I$4*'Punto de Medida'!D554</f>
        <v>7.8323336607999998</v>
      </c>
      <c r="D554" s="9">
        <f ca="1">IF($I$13="SI",B554,'Energía Transada'!B554*'Energía Transada'!$I$15)</f>
        <v>1186.8215734284001</v>
      </c>
      <c r="E554" s="20">
        <f ca="1">IF($I$13="SI",'Energía Transada'!C554*'Energía Transada'!$I$16,0)</f>
        <v>8.2047878567283234</v>
      </c>
    </row>
    <row r="555" spans="1:5" x14ac:dyDescent="0.2">
      <c r="A555" s="8">
        <v>546</v>
      </c>
      <c r="B555" s="9">
        <f>$I$3*'Punto de Medida'!C555</f>
        <v>1233.3950001828002</v>
      </c>
      <c r="C555" s="20">
        <f>$I$4*'Punto de Medida'!D555</f>
        <v>2.3188397562</v>
      </c>
      <c r="D555" s="9">
        <f ca="1">IF($I$13="SI",B555,'Energía Transada'!B555*'Energía Transada'!$I$15)</f>
        <v>1233.3950001828002</v>
      </c>
      <c r="E555" s="20">
        <f ca="1">IF($I$13="SI",'Energía Transada'!C555*'Energía Transada'!$I$16,0)</f>
        <v>2.4291085003936539</v>
      </c>
    </row>
    <row r="556" spans="1:5" x14ac:dyDescent="0.2">
      <c r="A556" s="8">
        <v>547</v>
      </c>
      <c r="B556" s="9">
        <f>$I$3*'Punto de Medida'!C556</f>
        <v>1363.5783017584001</v>
      </c>
      <c r="C556" s="20">
        <f>$I$4*'Punto de Medida'!D556</f>
        <v>58.859531717800003</v>
      </c>
      <c r="D556" s="9">
        <f ca="1">IF($I$13="SI",B556,'Energía Transada'!B556*'Energía Transada'!$I$15)</f>
        <v>1363.5783017584001</v>
      </c>
      <c r="E556" s="20">
        <f ca="1">IF($I$13="SI",'Energía Transada'!C556*'Energía Transada'!$I$16,0)</f>
        <v>61.658503328061009</v>
      </c>
    </row>
    <row r="557" spans="1:5" x14ac:dyDescent="0.2">
      <c r="A557" s="8">
        <v>548</v>
      </c>
      <c r="B557" s="9">
        <f>$I$3*'Punto de Medida'!C557</f>
        <v>1505.8566810196</v>
      </c>
      <c r="C557" s="20">
        <f>$I$4*'Punto de Medida'!D557</f>
        <v>1698.9929519200002</v>
      </c>
      <c r="D557" s="9">
        <f ca="1">IF($I$13="SI",B557,'Energía Transada'!B557*'Energía Transada'!$I$15)</f>
        <v>1505.8566810196</v>
      </c>
      <c r="E557" s="20">
        <f ca="1">IF($I$13="SI",'Energía Transada'!C557*'Energía Transada'!$I$16,0)</f>
        <v>1779.7858651435947</v>
      </c>
    </row>
    <row r="558" spans="1:5" x14ac:dyDescent="0.2">
      <c r="A558" s="8">
        <v>549</v>
      </c>
      <c r="B558" s="9">
        <f>$I$3*'Punto de Medida'!C558</f>
        <v>1392.6068252824</v>
      </c>
      <c r="C558" s="20">
        <f>$I$4*'Punto de Medida'!D558</f>
        <v>2514.3441736600007</v>
      </c>
      <c r="D558" s="9">
        <f ca="1">IF($I$13="SI",B558,'Energía Transada'!B558*'Energía Transada'!$I$15)</f>
        <v>1392.6068252824</v>
      </c>
      <c r="E558" s="20">
        <f ca="1">IF($I$13="SI",'Energía Transada'!C558*'Energía Transada'!$I$16,0)</f>
        <v>2633.9098201255711</v>
      </c>
    </row>
    <row r="559" spans="1:5" x14ac:dyDescent="0.2">
      <c r="A559" s="8">
        <v>550</v>
      </c>
      <c r="B559" s="9">
        <f>$I$3*'Punto de Medida'!C559</f>
        <v>1598.2499541372001</v>
      </c>
      <c r="C559" s="20">
        <f>$I$4*'Punto de Medida'!D559</f>
        <v>3395.5707400999995</v>
      </c>
      <c r="D559" s="9">
        <f ca="1">IF($I$13="SI",B559,'Energía Transada'!B559*'Energía Transada'!$I$15)</f>
        <v>1598.2499541372001</v>
      </c>
      <c r="E559" s="20">
        <f ca="1">IF($I$13="SI",'Energía Transada'!C559*'Energía Transada'!$I$16,0)</f>
        <v>3557.0417172688285</v>
      </c>
    </row>
    <row r="560" spans="1:5" x14ac:dyDescent="0.2">
      <c r="A560" s="8">
        <v>551</v>
      </c>
      <c r="B560" s="9">
        <f>$I$3*'Punto de Medida'!C560</f>
        <v>1338.1868934980002</v>
      </c>
      <c r="C560" s="20">
        <f>$I$4*'Punto de Medida'!D560</f>
        <v>2728.2920603400003</v>
      </c>
      <c r="D560" s="9">
        <f ca="1">IF($I$13="SI",B560,'Energía Transada'!B560*'Energía Transada'!$I$15)</f>
        <v>1338.1868934980002</v>
      </c>
      <c r="E560" s="20">
        <f ca="1">IF($I$13="SI",'Energía Transada'!C560*'Energía Transada'!$I$16,0)</f>
        <v>2858.0316589831677</v>
      </c>
    </row>
    <row r="561" spans="1:5" x14ac:dyDescent="0.2">
      <c r="A561" s="8">
        <v>552</v>
      </c>
      <c r="B561" s="9">
        <f>$I$3*'Punto de Medida'!C561</f>
        <v>1628.8129806676002</v>
      </c>
      <c r="C561" s="20">
        <f>$I$4*'Punto de Medida'!D561</f>
        <v>2857.5544019000004</v>
      </c>
      <c r="D561" s="9">
        <f ca="1">IF($I$13="SI",B561,'Energía Transada'!B561*'Energía Transada'!$I$15)</f>
        <v>1628.8129806676002</v>
      </c>
      <c r="E561" s="20">
        <f ca="1">IF($I$13="SI",'Energía Transada'!C561*'Energía Transada'!$I$16,0)</f>
        <v>2993.4408660336539</v>
      </c>
    </row>
    <row r="562" spans="1:5" x14ac:dyDescent="0.2">
      <c r="A562" s="8">
        <v>553</v>
      </c>
      <c r="B562" s="9">
        <f>$I$3*'Punto de Medida'!C562</f>
        <v>1483.4777309716001</v>
      </c>
      <c r="C562" s="20">
        <f>$I$4*'Punto de Medida'!D562</f>
        <v>2523.3228235600004</v>
      </c>
      <c r="D562" s="9">
        <f ca="1">IF($I$13="SI",B562,'Energía Transada'!B562*'Energía Transada'!$I$15)</f>
        <v>1483.4777309716001</v>
      </c>
      <c r="E562" s="20">
        <f ca="1">IF($I$13="SI",'Energía Transada'!C562*'Energía Transada'!$I$16,0)</f>
        <v>2643.3154354708458</v>
      </c>
    </row>
    <row r="563" spans="1:5" x14ac:dyDescent="0.2">
      <c r="A563" s="8">
        <v>554</v>
      </c>
      <c r="B563" s="9">
        <f>$I$3*'Punto de Medida'!C563</f>
        <v>1200.3134609284</v>
      </c>
      <c r="C563" s="20">
        <f>$I$4*'Punto de Medida'!D563</f>
        <v>3182.9518560400002</v>
      </c>
      <c r="D563" s="9">
        <f ca="1">IF($I$13="SI",B563,'Energía Transada'!B563*'Energía Transada'!$I$15)</f>
        <v>1200.3134609284</v>
      </c>
      <c r="E563" s="20">
        <f ca="1">IF($I$13="SI",'Energía Transada'!C563*'Energía Transada'!$I$16,0)</f>
        <v>3334.3120796414619</v>
      </c>
    </row>
    <row r="564" spans="1:5" x14ac:dyDescent="0.2">
      <c r="A564" s="8">
        <v>555</v>
      </c>
      <c r="B564" s="9">
        <f>$I$3*'Punto de Medida'!C564</f>
        <v>1989.4523376000002</v>
      </c>
      <c r="C564" s="20">
        <f>$I$4*'Punto de Medida'!D564</f>
        <v>2643.8783208200002</v>
      </c>
      <c r="D564" s="9">
        <f ca="1">IF($I$13="SI",B564,'Energía Transada'!B564*'Energía Transada'!$I$15)</f>
        <v>1989.4523376000002</v>
      </c>
      <c r="E564" s="20">
        <f ca="1">IF($I$13="SI",'Energía Transada'!C564*'Energía Transada'!$I$16,0)</f>
        <v>2769.6037580599605</v>
      </c>
    </row>
    <row r="565" spans="1:5" x14ac:dyDescent="0.2">
      <c r="A565" s="8">
        <v>556</v>
      </c>
      <c r="B565" s="9">
        <f>$I$3*'Punto de Medida'!C565</f>
        <v>1564.1943578716002</v>
      </c>
      <c r="C565" s="20">
        <f>$I$4*'Punto de Medida'!D565</f>
        <v>2562.1028791599997</v>
      </c>
      <c r="D565" s="9">
        <f ca="1">IF($I$13="SI",B565,'Energía Transada'!B565*'Energía Transada'!$I$15)</f>
        <v>1564.1943578716002</v>
      </c>
      <c r="E565" s="20">
        <f ca="1">IF($I$13="SI",'Energía Transada'!C565*'Energía Transada'!$I$16,0)</f>
        <v>2683.9396150640355</v>
      </c>
    </row>
    <row r="566" spans="1:5" x14ac:dyDescent="0.2">
      <c r="A566" s="8">
        <v>557</v>
      </c>
      <c r="B566" s="9">
        <f>$I$3*'Punto de Medida'!C566</f>
        <v>1002.5410281068001</v>
      </c>
      <c r="C566" s="20">
        <f>$I$4*'Punto de Medida'!D566</f>
        <v>2823.4960842</v>
      </c>
      <c r="D566" s="9">
        <f ca="1">IF($I$13="SI",B566,'Energía Transada'!B566*'Energía Transada'!$I$15)</f>
        <v>1002.5410281068001</v>
      </c>
      <c r="E566" s="20">
        <f ca="1">IF($I$13="SI",'Energía Transada'!C566*'Energía Transada'!$I$16,0)</f>
        <v>2957.7629590920574</v>
      </c>
    </row>
    <row r="567" spans="1:5" x14ac:dyDescent="0.2">
      <c r="A567" s="8">
        <v>558</v>
      </c>
      <c r="B567" s="9">
        <f>$I$3*'Punto de Medida'!C567</f>
        <v>1369.2800570540003</v>
      </c>
      <c r="C567" s="20">
        <f>$I$4*'Punto de Medida'!D567</f>
        <v>3041.8447747599998</v>
      </c>
      <c r="D567" s="9">
        <f ca="1">IF($I$13="SI",B567,'Energía Transada'!B567*'Energía Transada'!$I$15)</f>
        <v>1369.2800570540003</v>
      </c>
      <c r="E567" s="20">
        <f ca="1">IF($I$13="SI",'Energía Transada'!C567*'Energía Transada'!$I$16,0)</f>
        <v>3186.4948750733065</v>
      </c>
    </row>
    <row r="568" spans="1:5" x14ac:dyDescent="0.2">
      <c r="A568" s="8">
        <v>559</v>
      </c>
      <c r="B568" s="9">
        <f>$I$3*'Punto de Medida'!C568</f>
        <v>1027.9095709063999</v>
      </c>
      <c r="C568" s="20">
        <f>$I$4*'Punto de Medida'!D568</f>
        <v>3205.8473653800002</v>
      </c>
      <c r="D568" s="9">
        <f ca="1">IF($I$13="SI",B568,'Energía Transada'!B568*'Energía Transada'!$I$15)</f>
        <v>1027.9095709063999</v>
      </c>
      <c r="E568" s="20">
        <f ca="1">IF($I$13="SI",'Energía Transada'!C568*'Energía Transada'!$I$16,0)</f>
        <v>3358.2963485888672</v>
      </c>
    </row>
    <row r="569" spans="1:5" x14ac:dyDescent="0.2">
      <c r="A569" s="8">
        <v>560</v>
      </c>
      <c r="B569" s="9">
        <f>$I$3*'Punto de Medida'!C569</f>
        <v>743.81754177640016</v>
      </c>
      <c r="C569" s="20">
        <f>$I$4*'Punto de Medida'!D569</f>
        <v>2499.2129740599994</v>
      </c>
      <c r="D569" s="9">
        <f ca="1">IF($I$13="SI",B569,'Energía Transada'!B569*'Energía Transada'!$I$15)</f>
        <v>743.81754177640016</v>
      </c>
      <c r="E569" s="20">
        <f ca="1">IF($I$13="SI",'Energía Transada'!C569*'Energía Transada'!$I$16,0)</f>
        <v>2618.0590803445057</v>
      </c>
    </row>
    <row r="570" spans="1:5" x14ac:dyDescent="0.2">
      <c r="A570" s="8">
        <v>561</v>
      </c>
      <c r="B570" s="9">
        <f>$I$3*'Punto de Medida'!C570</f>
        <v>590.10719345760003</v>
      </c>
      <c r="C570" s="20">
        <f>$I$4*'Punto de Medida'!D570</f>
        <v>1786.2800775600001</v>
      </c>
      <c r="D570" s="9">
        <f ca="1">IF($I$13="SI",B570,'Energía Transada'!B570*'Energía Transada'!$I$15)</f>
        <v>590.10719345760003</v>
      </c>
      <c r="E570" s="20">
        <f ca="1">IF($I$13="SI",'Energía Transada'!C570*'Energía Transada'!$I$16,0)</f>
        <v>1871.2237915031619</v>
      </c>
    </row>
    <row r="571" spans="1:5" x14ac:dyDescent="0.2">
      <c r="A571" s="8">
        <v>562</v>
      </c>
      <c r="B571" s="9">
        <f>$I$3*'Punto de Medida'!C571</f>
        <v>304.74103994879999</v>
      </c>
      <c r="C571" s="20">
        <f>$I$4*'Punto de Medida'!D571</f>
        <v>1921.7889658000001</v>
      </c>
      <c r="D571" s="9">
        <f ca="1">IF($I$13="SI",B571,'Energía Transada'!B571*'Energía Transada'!$I$15)</f>
        <v>304.74103994879999</v>
      </c>
      <c r="E571" s="20">
        <f ca="1">IF($I$13="SI",'Energía Transada'!C571*'Energía Transada'!$I$16,0)</f>
        <v>2013.1765898466313</v>
      </c>
    </row>
    <row r="572" spans="1:5" x14ac:dyDescent="0.2">
      <c r="A572" s="8">
        <v>563</v>
      </c>
      <c r="B572" s="9">
        <f>$I$3*'Punto de Medida'!C572</f>
        <v>269.67957529239999</v>
      </c>
      <c r="C572" s="20">
        <f>$I$4*'Punto de Medida'!D572</f>
        <v>1768.0782411600001</v>
      </c>
      <c r="D572" s="9">
        <f ca="1">IF($I$13="SI",B572,'Energía Transada'!B572*'Energía Transada'!$I$15)</f>
        <v>269.67957529239999</v>
      </c>
      <c r="E572" s="20">
        <f ca="1">IF($I$13="SI",'Energía Transada'!C572*'Energía Transada'!$I$16,0)</f>
        <v>1852.1563956627219</v>
      </c>
    </row>
    <row r="573" spans="1:5" x14ac:dyDescent="0.2">
      <c r="A573" s="8">
        <v>564</v>
      </c>
      <c r="B573" s="9">
        <f>$I$3*'Punto de Medida'!C573</f>
        <v>215.15154438960002</v>
      </c>
      <c r="C573" s="20">
        <f>$I$4*'Punto de Medida'!D573</f>
        <v>2451.2477169399999</v>
      </c>
      <c r="D573" s="9">
        <f ca="1">IF($I$13="SI",B573,'Energía Transada'!B573*'Energía Transada'!$I$15)</f>
        <v>215.15154438960002</v>
      </c>
      <c r="E573" s="20">
        <f ca="1">IF($I$13="SI",'Energía Transada'!C573*'Energía Transada'!$I$16,0)</f>
        <v>2567.8129115515858</v>
      </c>
    </row>
    <row r="574" spans="1:5" x14ac:dyDescent="0.2">
      <c r="A574" s="8">
        <v>565</v>
      </c>
      <c r="B574" s="9">
        <f>$I$3*'Punto de Medida'!C574</f>
        <v>447.52286593560001</v>
      </c>
      <c r="C574" s="20">
        <f>$I$4*'Punto de Medida'!D574</f>
        <v>2734.7160766200004</v>
      </c>
      <c r="D574" s="9">
        <f ca="1">IF($I$13="SI",B574,'Energía Transada'!B574*'Energía Transada'!$I$15)</f>
        <v>447.52286593560001</v>
      </c>
      <c r="E574" s="20">
        <f ca="1">IF($I$13="SI",'Energía Transada'!C574*'Energía Transada'!$I$16,0)</f>
        <v>2864.7611591613036</v>
      </c>
    </row>
    <row r="575" spans="1:5" x14ac:dyDescent="0.2">
      <c r="A575" s="8">
        <v>566</v>
      </c>
      <c r="B575" s="9">
        <f>$I$3*'Punto de Medida'!C575</f>
        <v>830.3847576024001</v>
      </c>
      <c r="C575" s="20">
        <f>$I$4*'Punto de Medida'!D575</f>
        <v>2730.2608379200001</v>
      </c>
      <c r="D575" s="9">
        <f ca="1">IF($I$13="SI",B575,'Energía Transada'!B575*'Energía Transada'!$I$15)</f>
        <v>830.3847576024001</v>
      </c>
      <c r="E575" s="20">
        <f ca="1">IF($I$13="SI",'Energía Transada'!C575*'Energía Transada'!$I$16,0)</f>
        <v>2860.0940586561833</v>
      </c>
    </row>
    <row r="576" spans="1:5" x14ac:dyDescent="0.2">
      <c r="A576" s="8">
        <v>567</v>
      </c>
      <c r="B576" s="9">
        <f>$I$3*'Punto de Medida'!C576</f>
        <v>1192.9017953580001</v>
      </c>
      <c r="C576" s="20">
        <f>$I$4*'Punto de Medida'!D576</f>
        <v>3346.8615256999997</v>
      </c>
      <c r="D576" s="9">
        <f ca="1">IF($I$13="SI",B576,'Energía Transada'!B576*'Energía Transada'!$I$15)</f>
        <v>1192.9017953580001</v>
      </c>
      <c r="E576" s="20">
        <f ca="1">IF($I$13="SI",'Energía Transada'!C576*'Energía Transada'!$I$16,0)</f>
        <v>3506.0162134882512</v>
      </c>
    </row>
    <row r="577" spans="1:5" x14ac:dyDescent="0.2">
      <c r="A577" s="8">
        <v>568</v>
      </c>
      <c r="B577" s="9">
        <f>$I$3*'Punto de Medida'!C577</f>
        <v>1348.7453772520003</v>
      </c>
      <c r="C577" s="20">
        <f>$I$4*'Punto de Medida'!D577</f>
        <v>3047.9234475799999</v>
      </c>
      <c r="D577" s="9">
        <f ca="1">IF($I$13="SI",B577,'Energía Transada'!B577*'Energía Transada'!$I$15)</f>
        <v>1348.7453772520003</v>
      </c>
      <c r="E577" s="20">
        <f ca="1">IF($I$13="SI",'Energía Transada'!C577*'Energía Transada'!$I$16,0)</f>
        <v>3192.8626095313234</v>
      </c>
    </row>
    <row r="578" spans="1:5" x14ac:dyDescent="0.2">
      <c r="A578" s="8">
        <v>569</v>
      </c>
      <c r="B578" s="9">
        <f>$I$3*'Punto de Medida'!C578</f>
        <v>1452.8755363304001</v>
      </c>
      <c r="C578" s="20">
        <f>$I$4*'Punto de Medida'!D578</f>
        <v>3222.956275</v>
      </c>
      <c r="D578" s="9">
        <f ca="1">IF($I$13="SI",B578,'Energía Transada'!B578*'Energía Transada'!$I$15)</f>
        <v>1452.8755363304001</v>
      </c>
      <c r="E578" s="20">
        <f ca="1">IF($I$13="SI",'Energía Transada'!C578*'Energía Transada'!$I$16,0)</f>
        <v>3376.2188452509536</v>
      </c>
    </row>
    <row r="579" spans="1:5" x14ac:dyDescent="0.2">
      <c r="A579" s="8">
        <v>570</v>
      </c>
      <c r="B579" s="9">
        <f>$I$3*'Punto de Medida'!C579</f>
        <v>2260.7665444000004</v>
      </c>
      <c r="C579" s="20">
        <f>$I$4*'Punto de Medida'!D579</f>
        <v>3666.4052836399997</v>
      </c>
      <c r="D579" s="9">
        <f ca="1">IF($I$13="SI",B579,'Energía Transada'!B579*'Energía Transada'!$I$15)</f>
        <v>2260.7665444000004</v>
      </c>
      <c r="E579" s="20">
        <f ca="1">IF($I$13="SI",'Energía Transada'!C579*'Energía Transada'!$I$16,0)</f>
        <v>3840.7553676641287</v>
      </c>
    </row>
    <row r="580" spans="1:5" x14ac:dyDescent="0.2">
      <c r="A580" s="8">
        <v>571</v>
      </c>
      <c r="B580" s="9">
        <f>$I$3*'Punto de Medida'!C580</f>
        <v>2958.5732540000004</v>
      </c>
      <c r="C580" s="20">
        <f>$I$4*'Punto de Medida'!D580</f>
        <v>4126.8705167799999</v>
      </c>
      <c r="D580" s="9">
        <f ca="1">IF($I$13="SI",B580,'Energía Transada'!B580*'Energía Transada'!$I$15)</f>
        <v>2958.5732540000004</v>
      </c>
      <c r="E580" s="20">
        <f ca="1">IF($I$13="SI",'Energía Transada'!C580*'Energía Transada'!$I$16,0)</f>
        <v>4323.1172941256173</v>
      </c>
    </row>
    <row r="581" spans="1:5" x14ac:dyDescent="0.2">
      <c r="A581" s="8">
        <v>572</v>
      </c>
      <c r="B581" s="9">
        <f>$I$3*'Punto de Medida'!C581</f>
        <v>2090.8353986520001</v>
      </c>
      <c r="C581" s="20">
        <f>$I$4*'Punto de Medida'!D581</f>
        <v>4250.1809642600001</v>
      </c>
      <c r="D581" s="9">
        <f ca="1">IF($I$13="SI",B581,'Energía Transada'!B581*'Energía Transada'!$I$15)</f>
        <v>2090.8353986520001</v>
      </c>
      <c r="E581" s="20">
        <f ca="1">IF($I$13="SI",'Energía Transada'!C581*'Energía Transada'!$I$16,0)</f>
        <v>4452.2915742198466</v>
      </c>
    </row>
    <row r="582" spans="1:5" x14ac:dyDescent="0.2">
      <c r="A582" s="8">
        <v>573</v>
      </c>
      <c r="B582" s="9">
        <f>$I$3*'Punto de Medida'!C582</f>
        <v>1251.9725435672001</v>
      </c>
      <c r="C582" s="20">
        <f>$I$4*'Punto de Medida'!D582</f>
        <v>3453.3250523199999</v>
      </c>
      <c r="D582" s="9">
        <f ca="1">IF($I$13="SI",B582,'Energía Transada'!B582*'Energía Transada'!$I$15)</f>
        <v>1251.9725435672001</v>
      </c>
      <c r="E582" s="20">
        <f ca="1">IF($I$13="SI",'Energía Transada'!C582*'Energía Transada'!$I$16,0)</f>
        <v>3617.5424441400528</v>
      </c>
    </row>
    <row r="583" spans="1:5" x14ac:dyDescent="0.2">
      <c r="A583" s="8">
        <v>574</v>
      </c>
      <c r="B583" s="9">
        <f>$I$3*'Punto de Medida'!C583</f>
        <v>1926.0396089480003</v>
      </c>
      <c r="C583" s="20">
        <f>$I$4*'Punto de Medida'!D583</f>
        <v>3927.80637458</v>
      </c>
      <c r="D583" s="9">
        <f ca="1">IF($I$13="SI",B583,'Energía Transada'!B583*'Energía Transada'!$I$15)</f>
        <v>1926.0396089480003</v>
      </c>
      <c r="E583" s="20">
        <f ca="1">IF($I$13="SI",'Energía Transada'!C583*'Energía Transada'!$I$16,0)</f>
        <v>4114.5869725936082</v>
      </c>
    </row>
    <row r="584" spans="1:5" x14ac:dyDescent="0.2">
      <c r="A584" s="8">
        <v>575</v>
      </c>
      <c r="B584" s="9">
        <f>$I$3*'Punto de Medida'!C584</f>
        <v>1687.4761591324</v>
      </c>
      <c r="C584" s="20">
        <f>$I$4*'Punto de Medida'!D584</f>
        <v>4030.26255214</v>
      </c>
      <c r="D584" s="9">
        <f ca="1">IF($I$13="SI",B584,'Energía Transada'!B584*'Energía Transada'!$I$15)</f>
        <v>1687.4761591324</v>
      </c>
      <c r="E584" s="20">
        <f ca="1">IF($I$13="SI",'Energía Transada'!C584*'Energía Transada'!$I$16,0)</f>
        <v>4221.9152910612393</v>
      </c>
    </row>
    <row r="585" spans="1:5" x14ac:dyDescent="0.2">
      <c r="A585" s="8">
        <v>576</v>
      </c>
      <c r="B585" s="9">
        <f>$I$3*'Punto de Medida'!C585</f>
        <v>1460.5641666980002</v>
      </c>
      <c r="C585" s="20">
        <f>$I$4*'Punto de Medida'!D585</f>
        <v>4344.3175467999999</v>
      </c>
      <c r="D585" s="9">
        <f ca="1">IF($I$13="SI",B585,'Energía Transada'!B585*'Energía Transada'!$I$15)</f>
        <v>1460.5641666980002</v>
      </c>
      <c r="E585" s="20">
        <f ca="1">IF($I$13="SI",'Energía Transada'!C585*'Energía Transada'!$I$16,0)</f>
        <v>4550.9046725309827</v>
      </c>
    </row>
    <row r="586" spans="1:5" x14ac:dyDescent="0.2">
      <c r="A586" s="8">
        <v>577</v>
      </c>
      <c r="B586" s="9">
        <f>$I$3*'Punto de Medida'!C586</f>
        <v>1946.6582044000002</v>
      </c>
      <c r="C586" s="20">
        <f>$I$4*'Punto de Medida'!D586</f>
        <v>4436.3789142200003</v>
      </c>
      <c r="D586" s="9">
        <f ca="1">IF($I$13="SI",B586,'Energía Transada'!B586*'Energía Transada'!$I$15)</f>
        <v>1946.6582044000002</v>
      </c>
      <c r="E586" s="20">
        <f ca="1">IF($I$13="SI",'Energía Transada'!C586*'Energía Transada'!$I$16,0)</f>
        <v>4647.3438721608254</v>
      </c>
    </row>
    <row r="587" spans="1:5" x14ac:dyDescent="0.2">
      <c r="A587" s="8">
        <v>578</v>
      </c>
      <c r="B587" s="9">
        <f>$I$3*'Punto de Medida'!C587</f>
        <v>3027.1861620000004</v>
      </c>
      <c r="C587" s="20">
        <f>$I$4*'Punto de Medida'!D587</f>
        <v>4580.7742831400001</v>
      </c>
      <c r="D587" s="9">
        <f ca="1">IF($I$13="SI",B587,'Energía Transada'!B587*'Energía Transada'!$I$15)</f>
        <v>3027.1861620000004</v>
      </c>
      <c r="E587" s="20">
        <f ca="1">IF($I$13="SI",'Energía Transada'!C587*'Energía Transada'!$I$16,0)</f>
        <v>4798.6057336686008</v>
      </c>
    </row>
    <row r="588" spans="1:5" x14ac:dyDescent="0.2">
      <c r="A588" s="8">
        <v>579</v>
      </c>
      <c r="B588" s="9">
        <f>$I$3*'Punto de Medida'!C588</f>
        <v>3475.9829832000009</v>
      </c>
      <c r="C588" s="20">
        <f>$I$4*'Punto de Medida'!D588</f>
        <v>4487.0998438199995</v>
      </c>
      <c r="D588" s="9">
        <f ca="1">IF($I$13="SI",B588,'Energía Transada'!B588*'Energía Transada'!$I$15)</f>
        <v>3475.9829832000009</v>
      </c>
      <c r="E588" s="20">
        <f ca="1">IF($I$13="SI",'Energía Transada'!C588*'Energía Transada'!$I$16,0)</f>
        <v>4700.4767550647875</v>
      </c>
    </row>
    <row r="589" spans="1:5" x14ac:dyDescent="0.2">
      <c r="A589" s="8">
        <v>580</v>
      </c>
      <c r="B589" s="9">
        <f>$I$3*'Punto de Medida'!C589</f>
        <v>2329.8035852000003</v>
      </c>
      <c r="C589" s="20">
        <f>$I$4*'Punto de Medida'!D589</f>
        <v>4282.3354635599999</v>
      </c>
      <c r="D589" s="9">
        <f ca="1">IF($I$13="SI",B589,'Energía Transada'!B589*'Energía Transada'!$I$15)</f>
        <v>2329.8035852000003</v>
      </c>
      <c r="E589" s="20">
        <f ca="1">IF($I$13="SI",'Energía Transada'!C589*'Energía Transada'!$I$16,0)</f>
        <v>4485.9751296991299</v>
      </c>
    </row>
    <row r="590" spans="1:5" x14ac:dyDescent="0.2">
      <c r="A590" s="8">
        <v>581</v>
      </c>
      <c r="B590" s="9">
        <f>$I$3*'Punto de Medida'!C590</f>
        <v>1543.3541396000003</v>
      </c>
      <c r="C590" s="20">
        <f>$I$4*'Punto de Medida'!D590</f>
        <v>4257.0104631999993</v>
      </c>
      <c r="D590" s="9">
        <f ca="1">IF($I$13="SI",B590,'Energía Transada'!B590*'Energía Transada'!$I$15)</f>
        <v>1543.3541396000003</v>
      </c>
      <c r="E590" s="20">
        <f ca="1">IF($I$13="SI",'Energía Transada'!C590*'Energía Transada'!$I$16,0)</f>
        <v>4459.4458391423041</v>
      </c>
    </row>
    <row r="591" spans="1:5" x14ac:dyDescent="0.2">
      <c r="A591" s="8">
        <v>582</v>
      </c>
      <c r="B591" s="9">
        <f>$I$3*'Punto de Medida'!C591</f>
        <v>1849.897686</v>
      </c>
      <c r="C591" s="20">
        <f>$I$4*'Punto de Medida'!D591</f>
        <v>4293.2738112000006</v>
      </c>
      <c r="D591" s="9">
        <f ca="1">IF($I$13="SI",B591,'Energía Transada'!B591*'Energía Transada'!$I$15)</f>
        <v>1849.897686</v>
      </c>
      <c r="E591" s="20">
        <f ca="1">IF($I$13="SI",'Energía Transada'!C591*'Energía Transada'!$I$16,0)</f>
        <v>4497.4336331000422</v>
      </c>
    </row>
    <row r="592" spans="1:5" x14ac:dyDescent="0.2">
      <c r="A592" s="8">
        <v>583</v>
      </c>
      <c r="B592" s="9">
        <f>$I$3*'Punto de Medida'!C592</f>
        <v>1524.7887768932001</v>
      </c>
      <c r="C592" s="20">
        <f>$I$4*'Punto de Medida'!D592</f>
        <v>4315.4176100200002</v>
      </c>
      <c r="D592" s="9">
        <f ca="1">IF($I$13="SI",B592,'Energía Transada'!B592*'Energía Transada'!$I$15)</f>
        <v>1524.7887768932001</v>
      </c>
      <c r="E592" s="20">
        <f ca="1">IF($I$13="SI",'Energía Transada'!C592*'Energía Transada'!$I$16,0)</f>
        <v>4520.630445126767</v>
      </c>
    </row>
    <row r="593" spans="1:5" x14ac:dyDescent="0.2">
      <c r="A593" s="8">
        <v>584</v>
      </c>
      <c r="B593" s="9">
        <f>$I$3*'Punto de Medida'!C593</f>
        <v>1470.3013089128001</v>
      </c>
      <c r="C593" s="20">
        <f>$I$4*'Punto de Medida'!D593</f>
        <v>4319.9956771400002</v>
      </c>
      <c r="D593" s="9">
        <f ca="1">IF($I$13="SI",B593,'Energía Transada'!B593*'Energía Transada'!$I$15)</f>
        <v>1470.3013089128001</v>
      </c>
      <c r="E593" s="20">
        <f ca="1">IF($I$13="SI",'Energía Transada'!C593*'Energía Transada'!$I$16,0)</f>
        <v>4525.4262149624492</v>
      </c>
    </row>
    <row r="594" spans="1:5" x14ac:dyDescent="0.2">
      <c r="A594" s="8">
        <v>585</v>
      </c>
      <c r="B594" s="9">
        <f>$I$3*'Punto de Medida'!C594</f>
        <v>1278.2480051068003</v>
      </c>
      <c r="C594" s="20">
        <f>$I$4*'Punto de Medida'!D594</f>
        <v>4009.6400097599999</v>
      </c>
      <c r="D594" s="9">
        <f ca="1">IF($I$13="SI",B594,'Energía Transada'!B594*'Energía Transada'!$I$15)</f>
        <v>1278.2480051068003</v>
      </c>
      <c r="E594" s="20">
        <f ca="1">IF($I$13="SI",'Energía Transada'!C594*'Energía Transada'!$I$16,0)</f>
        <v>4200.3120764100131</v>
      </c>
    </row>
    <row r="595" spans="1:5" x14ac:dyDescent="0.2">
      <c r="A595" s="8">
        <v>586</v>
      </c>
      <c r="B595" s="9">
        <f>$I$3*'Punto de Medida'!C595</f>
        <v>915.04527456160008</v>
      </c>
      <c r="C595" s="20">
        <f>$I$4*'Punto de Medida'!D595</f>
        <v>2461.1714514200003</v>
      </c>
      <c r="D595" s="9">
        <f ca="1">IF($I$13="SI",B595,'Energía Transada'!B595*'Energía Transada'!$I$15)</f>
        <v>915.04527456160008</v>
      </c>
      <c r="E595" s="20">
        <f ca="1">IF($I$13="SI",'Energía Transada'!C595*'Energía Transada'!$I$16,0)</f>
        <v>2578.2085534740454</v>
      </c>
    </row>
    <row r="596" spans="1:5" x14ac:dyDescent="0.2">
      <c r="A596" s="8">
        <v>587</v>
      </c>
      <c r="B596" s="9">
        <f>$I$3*'Punto de Medida'!C596</f>
        <v>914.81290467840006</v>
      </c>
      <c r="C596" s="20">
        <f>$I$4*'Punto de Medida'!D596</f>
        <v>1833.4126278600002</v>
      </c>
      <c r="D596" s="9">
        <f ca="1">IF($I$13="SI",B596,'Energía Transada'!B596*'Energía Transada'!$I$15)</f>
        <v>914.81290467840006</v>
      </c>
      <c r="E596" s="20">
        <f ca="1">IF($I$13="SI",'Energía Transada'!C596*'Energía Transada'!$I$16,0)</f>
        <v>1920.5976554249114</v>
      </c>
    </row>
    <row r="597" spans="1:5" x14ac:dyDescent="0.2">
      <c r="A597" s="8">
        <v>588</v>
      </c>
      <c r="B597" s="9">
        <f>$I$3*'Punto de Medida'!C597</f>
        <v>914.28620661560012</v>
      </c>
      <c r="C597" s="20">
        <f>$I$4*'Punto de Medida'!D597</f>
        <v>1997.3529419799997</v>
      </c>
      <c r="D597" s="9">
        <f ca="1">IF($I$13="SI",B597,'Energía Transada'!B597*'Energía Transada'!$I$15)</f>
        <v>914.28620661560012</v>
      </c>
      <c r="E597" s="20">
        <f ca="1">IF($I$13="SI",'Energía Transada'!C597*'Energía Transada'!$I$16,0)</f>
        <v>2092.3338909803579</v>
      </c>
    </row>
    <row r="598" spans="1:5" x14ac:dyDescent="0.2">
      <c r="A598" s="8">
        <v>589</v>
      </c>
      <c r="B598" s="9">
        <f>$I$3*'Punto de Medida'!C598</f>
        <v>1019.9269158260001</v>
      </c>
      <c r="C598" s="20">
        <f>$I$4*'Punto de Medida'!D598</f>
        <v>1404.90670694</v>
      </c>
      <c r="D598" s="9">
        <f ca="1">IF($I$13="SI",B598,'Energía Transada'!B598*'Energía Transada'!$I$15)</f>
        <v>1019.9269158260001</v>
      </c>
      <c r="E598" s="20">
        <f ca="1">IF($I$13="SI",'Energía Transada'!C598*'Energía Transada'!$I$16,0)</f>
        <v>1471.7148155509144</v>
      </c>
    </row>
    <row r="599" spans="1:5" x14ac:dyDescent="0.2">
      <c r="A599" s="8">
        <v>590</v>
      </c>
      <c r="B599" s="9">
        <f>$I$3*'Punto de Medida'!C599</f>
        <v>1581.0633020000002</v>
      </c>
      <c r="C599" s="20">
        <f>$I$4*'Punto de Medida'!D599</f>
        <v>676.36803045019997</v>
      </c>
      <c r="D599" s="9">
        <f ca="1">IF($I$13="SI",B599,'Energía Transada'!B599*'Energía Transada'!$I$15)</f>
        <v>1581.0633020000002</v>
      </c>
      <c r="E599" s="20">
        <f ca="1">IF($I$13="SI",'Energía Transada'!C599*'Energía Transada'!$I$16,0)</f>
        <v>708.53163862151246</v>
      </c>
    </row>
    <row r="600" spans="1:5" x14ac:dyDescent="0.2">
      <c r="A600" s="8">
        <v>591</v>
      </c>
      <c r="B600" s="9">
        <f>$I$3*'Punto de Medida'!C600</f>
        <v>1679.0640411999998</v>
      </c>
      <c r="C600" s="20">
        <f>$I$4*'Punto de Medida'!D600</f>
        <v>934.46700424000016</v>
      </c>
      <c r="D600" s="9">
        <f ca="1">IF($I$13="SI",B600,'Energía Transada'!B600*'Energía Transada'!$I$15)</f>
        <v>1679.0640411999998</v>
      </c>
      <c r="E600" s="20">
        <f ca="1">IF($I$13="SI",'Energía Transada'!C600*'Energía Transada'!$I$16,0)</f>
        <v>978.9040994607634</v>
      </c>
    </row>
    <row r="601" spans="1:5" x14ac:dyDescent="0.2">
      <c r="A601" s="8">
        <v>592</v>
      </c>
      <c r="B601" s="9">
        <f>$I$3*'Punto de Medida'!C601</f>
        <v>2073.4438451999999</v>
      </c>
      <c r="C601" s="20">
        <f>$I$4*'Punto de Medida'!D601</f>
        <v>1916.7445693</v>
      </c>
      <c r="D601" s="9">
        <f ca="1">IF($I$13="SI",B601,'Energía Transada'!B601*'Energía Transada'!$I$15)</f>
        <v>2073.4438451999999</v>
      </c>
      <c r="E601" s="20">
        <f ca="1">IF($I$13="SI",'Energía Transada'!C601*'Energía Transada'!$I$16,0)</f>
        <v>2007.8923150774308</v>
      </c>
    </row>
    <row r="602" spans="1:5" x14ac:dyDescent="0.2">
      <c r="A602" s="8">
        <v>593</v>
      </c>
      <c r="B602" s="9">
        <f>$I$3*'Punto de Medida'!C602</f>
        <v>1505.3721259304</v>
      </c>
      <c r="C602" s="20">
        <f>$I$4*'Punto de Medida'!D602</f>
        <v>2158.1448658000004</v>
      </c>
      <c r="D602" s="9">
        <f ca="1">IF($I$13="SI",B602,'Energía Transada'!B602*'Energía Transada'!$I$15)</f>
        <v>1505.3721259304</v>
      </c>
      <c r="E602" s="20">
        <f ca="1">IF($I$13="SI",'Energía Transada'!C602*'Energía Transada'!$I$16,0)</f>
        <v>2260.7720195321458</v>
      </c>
    </row>
    <row r="603" spans="1:5" x14ac:dyDescent="0.2">
      <c r="A603" s="8">
        <v>594</v>
      </c>
      <c r="B603" s="9">
        <f>$I$3*'Punto de Medida'!C603</f>
        <v>1328.7384906068003</v>
      </c>
      <c r="C603" s="20">
        <f>$I$4*'Punto de Medida'!D603</f>
        <v>2761.7534080399996</v>
      </c>
      <c r="D603" s="9">
        <f ca="1">IF($I$13="SI",B603,'Energía Transada'!B603*'Energía Transada'!$I$15)</f>
        <v>1328.7384906068003</v>
      </c>
      <c r="E603" s="20">
        <f ca="1">IF($I$13="SI",'Energía Transada'!C603*'Energía Transada'!$I$16,0)</f>
        <v>2893.0842079639115</v>
      </c>
    </row>
    <row r="604" spans="1:5" x14ac:dyDescent="0.2">
      <c r="A604" s="8">
        <v>595</v>
      </c>
      <c r="B604" s="9">
        <f>$I$3*'Punto de Medida'!C604</f>
        <v>1570.1896983500001</v>
      </c>
      <c r="C604" s="20">
        <f>$I$4*'Punto de Medida'!D604</f>
        <v>2465.5267971399999</v>
      </c>
      <c r="D604" s="9">
        <f ca="1">IF($I$13="SI",B604,'Energía Transada'!B604*'Energía Transada'!$I$15)</f>
        <v>1570.1896983500001</v>
      </c>
      <c r="E604" s="20">
        <f ca="1">IF($I$13="SI",'Energía Transada'!C604*'Energía Transada'!$I$16,0)</f>
        <v>2582.7710107470489</v>
      </c>
    </row>
    <row r="605" spans="1:5" x14ac:dyDescent="0.2">
      <c r="A605" s="8">
        <v>596</v>
      </c>
      <c r="B605" s="9">
        <f>$I$3*'Punto de Medida'!C605</f>
        <v>2214.3004884000002</v>
      </c>
      <c r="C605" s="20">
        <f>$I$4*'Punto de Medida'!D605</f>
        <v>3198.0166519400004</v>
      </c>
      <c r="D605" s="9">
        <f ca="1">IF($I$13="SI",B605,'Energía Transada'!B605*'Energía Transada'!$I$15)</f>
        <v>2214.3004884000002</v>
      </c>
      <c r="E605" s="20">
        <f ca="1">IF($I$13="SI",'Energía Transada'!C605*'Energía Transada'!$I$16,0)</f>
        <v>3350.0932579999676</v>
      </c>
    </row>
    <row r="606" spans="1:5" x14ac:dyDescent="0.2">
      <c r="A606" s="8">
        <v>597</v>
      </c>
      <c r="B606" s="9">
        <f>$I$3*'Punto de Medida'!C606</f>
        <v>1509.3302087500001</v>
      </c>
      <c r="C606" s="20">
        <f>$I$4*'Punto de Medida'!D606</f>
        <v>3488.3662332200001</v>
      </c>
      <c r="D606" s="9">
        <f ca="1">IF($I$13="SI",B606,'Energía Transada'!B606*'Energía Transada'!$I$15)</f>
        <v>1509.3302087500001</v>
      </c>
      <c r="E606" s="20">
        <f ca="1">IF($I$13="SI",'Energía Transada'!C606*'Energía Transada'!$I$16,0)</f>
        <v>3654.249952781146</v>
      </c>
    </row>
    <row r="607" spans="1:5" x14ac:dyDescent="0.2">
      <c r="A607" s="8">
        <v>598</v>
      </c>
      <c r="B607" s="9">
        <f>$I$3*'Punto de Medida'!C607</f>
        <v>1398.0080293087999</v>
      </c>
      <c r="C607" s="20">
        <f>$I$4*'Punto de Medida'!D607</f>
        <v>3432.7653465600006</v>
      </c>
      <c r="D607" s="9">
        <f ca="1">IF($I$13="SI",B607,'Energía Transada'!B607*'Energía Transada'!$I$15)</f>
        <v>1398.0080293087999</v>
      </c>
      <c r="E607" s="20">
        <f ca="1">IF($I$13="SI",'Energía Transada'!C607*'Energía Transada'!$I$16,0)</f>
        <v>3596.0050542045578</v>
      </c>
    </row>
    <row r="608" spans="1:5" x14ac:dyDescent="0.2">
      <c r="A608" s="8">
        <v>599</v>
      </c>
      <c r="B608" s="9">
        <f>$I$3*'Punto de Medida'!C608</f>
        <v>1346.7546066520001</v>
      </c>
      <c r="C608" s="20">
        <f>$I$4*'Punto de Medida'!D608</f>
        <v>3687.3199580799997</v>
      </c>
      <c r="D608" s="9">
        <f ca="1">IF($I$13="SI",B608,'Energía Transada'!B608*'Energía Transada'!$I$15)</f>
        <v>1346.7546066520001</v>
      </c>
      <c r="E608" s="20">
        <f ca="1">IF($I$13="SI",'Energía Transada'!C608*'Energía Transada'!$I$16,0)</f>
        <v>3862.6646062518025</v>
      </c>
    </row>
    <row r="609" spans="1:5" x14ac:dyDescent="0.2">
      <c r="A609" s="8">
        <v>600</v>
      </c>
      <c r="B609" s="9">
        <f>$I$3*'Punto de Medida'!C609</f>
        <v>1891.8501172479998</v>
      </c>
      <c r="C609" s="20">
        <f>$I$4*'Punto de Medida'!D609</f>
        <v>4113.8079729999999</v>
      </c>
      <c r="D609" s="9">
        <f ca="1">IF($I$13="SI",B609,'Energía Transada'!B609*'Energía Transada'!$I$15)</f>
        <v>1891.8501172479998</v>
      </c>
      <c r="E609" s="20">
        <f ca="1">IF($I$13="SI",'Energía Transada'!C609*'Energía Transada'!$I$16,0)</f>
        <v>4309.4335818087466</v>
      </c>
    </row>
    <row r="610" spans="1:5" x14ac:dyDescent="0.2">
      <c r="A610" s="8">
        <v>601</v>
      </c>
      <c r="B610" s="9">
        <f>$I$3*'Punto de Medida'!C610</f>
        <v>2414.2537691999996</v>
      </c>
      <c r="C610" s="20">
        <f>$I$4*'Punto de Medida'!D610</f>
        <v>4000.3617988399997</v>
      </c>
      <c r="D610" s="9">
        <f ca="1">IF($I$13="SI",B610,'Energía Transada'!B610*'Energía Transada'!$I$15)</f>
        <v>2414.2537691999996</v>
      </c>
      <c r="E610" s="20">
        <f ca="1">IF($I$13="SI",'Energía Transada'!C610*'Energía Transada'!$I$16,0)</f>
        <v>4190.5926548958878</v>
      </c>
    </row>
    <row r="611" spans="1:5" x14ac:dyDescent="0.2">
      <c r="A611" s="8">
        <v>602</v>
      </c>
      <c r="B611" s="9">
        <f>$I$3*'Punto de Medida'!C611</f>
        <v>2601.7019028</v>
      </c>
      <c r="C611" s="20">
        <f>$I$4*'Punto de Medida'!D611</f>
        <v>3942.2926696999998</v>
      </c>
      <c r="D611" s="9">
        <f ca="1">IF($I$13="SI",B611,'Energía Transada'!B611*'Energía Transada'!$I$15)</f>
        <v>2601.7019028</v>
      </c>
      <c r="E611" s="20">
        <f ca="1">IF($I$13="SI",'Energía Transada'!C611*'Energía Transada'!$I$16,0)</f>
        <v>4129.7621404857045</v>
      </c>
    </row>
    <row r="612" spans="1:5" x14ac:dyDescent="0.2">
      <c r="A612" s="8">
        <v>603</v>
      </c>
      <c r="B612" s="9">
        <f>$I$3*'Punto de Medida'!C612</f>
        <v>2832.3268792000003</v>
      </c>
      <c r="C612" s="20">
        <f>$I$4*'Punto de Medida'!D612</f>
        <v>4304.9212265400001</v>
      </c>
      <c r="D612" s="9">
        <f ca="1">IF($I$13="SI",B612,'Energía Transada'!B612*'Energía Transada'!$I$15)</f>
        <v>2832.3268792000003</v>
      </c>
      <c r="E612" s="20">
        <f ca="1">IF($I$13="SI",'Energía Transada'!C612*'Energía Transada'!$I$16,0)</f>
        <v>4509.6349227900082</v>
      </c>
    </row>
    <row r="613" spans="1:5" x14ac:dyDescent="0.2">
      <c r="A613" s="8">
        <v>604</v>
      </c>
      <c r="B613" s="9">
        <f>$I$3*'Punto de Medida'!C613</f>
        <v>2258.3824172</v>
      </c>
      <c r="C613" s="20">
        <f>$I$4*'Punto de Medida'!D613</f>
        <v>4363.28693922</v>
      </c>
      <c r="D613" s="9">
        <f ca="1">IF($I$13="SI",B613,'Energía Transada'!B613*'Energía Transada'!$I$15)</f>
        <v>2258.3824172</v>
      </c>
      <c r="E613" s="20">
        <f ca="1">IF($I$13="SI",'Energía Transada'!C613*'Energía Transada'!$I$16,0)</f>
        <v>4570.7761242997058</v>
      </c>
    </row>
    <row r="614" spans="1:5" x14ac:dyDescent="0.2">
      <c r="A614" s="8">
        <v>605</v>
      </c>
      <c r="B614" s="9">
        <f>$I$3*'Punto de Medida'!C614</f>
        <v>2823.7280344000005</v>
      </c>
      <c r="C614" s="20">
        <f>$I$4*'Punto de Medida'!D614</f>
        <v>4337.2809803400005</v>
      </c>
      <c r="D614" s="9">
        <f ca="1">IF($I$13="SI",B614,'Energía Transada'!B614*'Energía Transada'!$I$15)</f>
        <v>2823.7280344000005</v>
      </c>
      <c r="E614" s="20">
        <f ca="1">IF($I$13="SI",'Energía Transada'!C614*'Energía Transada'!$I$16,0)</f>
        <v>4543.5334933212653</v>
      </c>
    </row>
    <row r="615" spans="1:5" x14ac:dyDescent="0.2">
      <c r="A615" s="8">
        <v>606</v>
      </c>
      <c r="B615" s="9">
        <f>$I$3*'Punto de Medida'!C615</f>
        <v>2358.1694136000001</v>
      </c>
      <c r="C615" s="20">
        <f>$I$4*'Punto de Medida'!D615</f>
        <v>4115.1341455400006</v>
      </c>
      <c r="D615" s="9">
        <f ca="1">IF($I$13="SI",B615,'Energía Transada'!B615*'Energía Transada'!$I$15)</f>
        <v>2358.1694136000001</v>
      </c>
      <c r="E615" s="20">
        <f ca="1">IF($I$13="SI",'Energía Transada'!C615*'Energía Transada'!$I$16,0)</f>
        <v>4310.8228183790152</v>
      </c>
    </row>
    <row r="616" spans="1:5" x14ac:dyDescent="0.2">
      <c r="A616" s="8">
        <v>607</v>
      </c>
      <c r="B616" s="9">
        <f>$I$3*'Punto de Medida'!C616</f>
        <v>1356.2084071172001</v>
      </c>
      <c r="C616" s="20">
        <f>$I$4*'Punto de Medida'!D616</f>
        <v>4153.7935984599999</v>
      </c>
      <c r="D616" s="9">
        <f ca="1">IF($I$13="SI",B616,'Energía Transada'!B616*'Energía Transada'!$I$15)</f>
        <v>1356.2084071172001</v>
      </c>
      <c r="E616" s="20">
        <f ca="1">IF($I$13="SI",'Energía Transada'!C616*'Energía Transada'!$I$16,0)</f>
        <v>4351.3206602231749</v>
      </c>
    </row>
    <row r="617" spans="1:5" x14ac:dyDescent="0.2">
      <c r="A617" s="8">
        <v>608</v>
      </c>
      <c r="B617" s="9">
        <f>$I$3*'Punto de Medida'!C617</f>
        <v>1080.3647613304001</v>
      </c>
      <c r="C617" s="20">
        <f>$I$4*'Punto de Medida'!D617</f>
        <v>4255.2479719200001</v>
      </c>
      <c r="D617" s="9">
        <f ca="1">IF($I$13="SI",B617,'Energía Transada'!B617*'Energía Transada'!$I$15)</f>
        <v>1080.3647613304001</v>
      </c>
      <c r="E617" s="20">
        <f ca="1">IF($I$13="SI",'Energía Transada'!C617*'Energía Transada'!$I$16,0)</f>
        <v>4457.599535386873</v>
      </c>
    </row>
    <row r="618" spans="1:5" x14ac:dyDescent="0.2">
      <c r="A618" s="8">
        <v>609</v>
      </c>
      <c r="B618" s="9">
        <f>$I$3*'Punto de Medida'!C618</f>
        <v>1079.8160242324</v>
      </c>
      <c r="C618" s="20">
        <f>$I$4*'Punto de Medida'!D618</f>
        <v>4311.9899556800001</v>
      </c>
      <c r="D618" s="9">
        <f ca="1">IF($I$13="SI",B618,'Energía Transada'!B618*'Energía Transada'!$I$15)</f>
        <v>1079.8160242324</v>
      </c>
      <c r="E618" s="20">
        <f ca="1">IF($I$13="SI",'Energía Transada'!C618*'Energía Transada'!$I$16,0)</f>
        <v>4517.0397941249266</v>
      </c>
    </row>
    <row r="619" spans="1:5" x14ac:dyDescent="0.2">
      <c r="A619" s="8">
        <v>610</v>
      </c>
      <c r="B619" s="9">
        <f>$I$3*'Punto de Medida'!C619</f>
        <v>988.41233614760017</v>
      </c>
      <c r="C619" s="20">
        <f>$I$4*'Punto de Medida'!D619</f>
        <v>3903.8542430799998</v>
      </c>
      <c r="D619" s="9">
        <f ca="1">IF($I$13="SI",B619,'Energía Transada'!B619*'Energía Transada'!$I$15)</f>
        <v>988.41233614760017</v>
      </c>
      <c r="E619" s="20">
        <f ca="1">IF($I$13="SI",'Energía Transada'!C619*'Energía Transada'!$I$16,0)</f>
        <v>4089.4958354964319</v>
      </c>
    </row>
    <row r="620" spans="1:5" x14ac:dyDescent="0.2">
      <c r="A620" s="8">
        <v>611</v>
      </c>
      <c r="B620" s="9">
        <f>$I$3*'Punto de Medida'!C620</f>
        <v>824.15497229519997</v>
      </c>
      <c r="C620" s="20">
        <f>$I$4*'Punto de Medida'!D620</f>
        <v>2513.1491281599997</v>
      </c>
      <c r="D620" s="9">
        <f ca="1">IF($I$13="SI",B620,'Energía Transada'!B620*'Energía Transada'!$I$15)</f>
        <v>824.15497229519997</v>
      </c>
      <c r="E620" s="20">
        <f ca="1">IF($I$13="SI",'Energía Transada'!C620*'Energía Transada'!$I$16,0)</f>
        <v>2632.6579461335682</v>
      </c>
    </row>
    <row r="621" spans="1:5" x14ac:dyDescent="0.2">
      <c r="A621" s="8">
        <v>612</v>
      </c>
      <c r="B621" s="9">
        <f>$I$3*'Punto de Medida'!C621</f>
        <v>767.72823611119998</v>
      </c>
      <c r="C621" s="20">
        <f>$I$4*'Punto de Medida'!D621</f>
        <v>1010.84047174</v>
      </c>
      <c r="D621" s="9">
        <f ca="1">IF($I$13="SI",B621,'Energía Transada'!B621*'Energía Transada'!$I$15)</f>
        <v>767.72823611119998</v>
      </c>
      <c r="E621" s="20">
        <f ca="1">IF($I$13="SI",'Energía Transada'!C621*'Energía Transada'!$I$16,0)</f>
        <v>1058.9093859894058</v>
      </c>
    </row>
    <row r="622" spans="1:5" x14ac:dyDescent="0.2">
      <c r="A622" s="8">
        <v>613</v>
      </c>
      <c r="B622" s="9">
        <f>$I$3*'Punto de Medida'!C622</f>
        <v>998.08858651319997</v>
      </c>
      <c r="C622" s="20">
        <f>$I$4*'Punto de Medida'!D622</f>
        <v>745.50467046000006</v>
      </c>
      <c r="D622" s="9">
        <f ca="1">IF($I$13="SI",B622,'Energía Transada'!B622*'Energía Transada'!$I$15)</f>
        <v>998.08858651319997</v>
      </c>
      <c r="E622" s="20">
        <f ca="1">IF($I$13="SI",'Energía Transada'!C622*'Energía Transada'!$I$16,0)</f>
        <v>780.95596181479505</v>
      </c>
    </row>
    <row r="623" spans="1:5" x14ac:dyDescent="0.2">
      <c r="A623" s="8">
        <v>614</v>
      </c>
      <c r="B623" s="9">
        <f>$I$3*'Punto de Medida'!C623</f>
        <v>1433.7340158960001</v>
      </c>
      <c r="C623" s="20">
        <f>$I$4*'Punto de Medida'!D623</f>
        <v>701.53720690020009</v>
      </c>
      <c r="D623" s="9">
        <f ca="1">IF($I$13="SI",B623,'Energía Transada'!B623*'Energía Transada'!$I$15)</f>
        <v>1433.7340158960001</v>
      </c>
      <c r="E623" s="20">
        <f ca="1">IF($I$13="SI",'Energía Transada'!C623*'Energía Transada'!$I$16,0)</f>
        <v>734.89769530961848</v>
      </c>
    </row>
    <row r="624" spans="1:5" x14ac:dyDescent="0.2">
      <c r="A624" s="8">
        <v>615</v>
      </c>
      <c r="B624" s="9">
        <f>$I$3*'Punto de Medida'!C624</f>
        <v>1512.8691924892</v>
      </c>
      <c r="C624" s="20">
        <f>$I$4*'Punto de Medida'!D624</f>
        <v>1022.4925891400001</v>
      </c>
      <c r="D624" s="9">
        <f ca="1">IF($I$13="SI",B624,'Energía Transada'!B624*'Energía Transada'!$I$15)</f>
        <v>1512.8691924892</v>
      </c>
      <c r="E624" s="20">
        <f ca="1">IF($I$13="SI",'Energía Transada'!C624*'Energía Transada'!$I$16,0)</f>
        <v>1071.1156013383734</v>
      </c>
    </row>
    <row r="625" spans="1:5" x14ac:dyDescent="0.2">
      <c r="A625" s="8">
        <v>616</v>
      </c>
      <c r="B625" s="9">
        <f>$I$3*'Punto de Medida'!C625</f>
        <v>1586.3648985911998</v>
      </c>
      <c r="C625" s="20">
        <f>$I$4*'Punto de Medida'!D625</f>
        <v>798.35222829999998</v>
      </c>
      <c r="D625" s="9">
        <f ca="1">IF($I$13="SI",B625,'Energía Transada'!B625*'Energía Transada'!$I$15)</f>
        <v>1586.3648985911998</v>
      </c>
      <c r="E625" s="20">
        <f ca="1">IF($I$13="SI",'Energía Transada'!C625*'Energía Transada'!$I$16,0)</f>
        <v>836.31660138937252</v>
      </c>
    </row>
    <row r="626" spans="1:5" x14ac:dyDescent="0.2">
      <c r="A626" s="8">
        <v>617</v>
      </c>
      <c r="B626" s="9">
        <f>$I$3*'Punto de Medida'!C626</f>
        <v>2113.5453976000003</v>
      </c>
      <c r="C626" s="20">
        <f>$I$4*'Punto de Medida'!D626</f>
        <v>1163.7537623799999</v>
      </c>
      <c r="D626" s="9">
        <f ca="1">IF($I$13="SI",B626,'Energía Transada'!B626*'Energía Transada'!$I$15)</f>
        <v>2113.5453976000003</v>
      </c>
      <c r="E626" s="20">
        <f ca="1">IF($I$13="SI",'Energía Transada'!C626*'Energía Transada'!$I$16,0)</f>
        <v>1219.0942254651147</v>
      </c>
    </row>
    <row r="627" spans="1:5" x14ac:dyDescent="0.2">
      <c r="A627" s="8">
        <v>618</v>
      </c>
      <c r="B627" s="9">
        <f>$I$3*'Punto de Medida'!C627</f>
        <v>1790.2228005480001</v>
      </c>
      <c r="C627" s="20">
        <f>$I$4*'Punto de Medida'!D627</f>
        <v>1082.3606173599999</v>
      </c>
      <c r="D627" s="9">
        <f ca="1">IF($I$13="SI",B627,'Energía Transada'!B627*'Energía Transada'!$I$15)</f>
        <v>1790.2228005480001</v>
      </c>
      <c r="E627" s="20">
        <f ca="1">IF($I$13="SI",'Energía Transada'!C627*'Energía Transada'!$I$16,0)</f>
        <v>1133.8305586191325</v>
      </c>
    </row>
    <row r="628" spans="1:5" x14ac:dyDescent="0.2">
      <c r="A628" s="8">
        <v>619</v>
      </c>
      <c r="B628" s="9">
        <f>$I$3*'Punto de Medida'!C628</f>
        <v>2134.2337132480002</v>
      </c>
      <c r="C628" s="20">
        <f>$I$4*'Punto de Medida'!D628</f>
        <v>1900.8733774800003</v>
      </c>
      <c r="D628" s="9">
        <f ca="1">IF($I$13="SI",B628,'Energía Transada'!B628*'Energía Transada'!$I$15)</f>
        <v>2134.2337132480002</v>
      </c>
      <c r="E628" s="20">
        <f ca="1">IF($I$13="SI",'Energía Transada'!C628*'Energía Transada'!$I$16,0)</f>
        <v>1991.2663939208442</v>
      </c>
    </row>
    <row r="629" spans="1:5" x14ac:dyDescent="0.2">
      <c r="A629" s="8">
        <v>620</v>
      </c>
      <c r="B629" s="9">
        <f>$I$3*'Punto de Medida'!C629</f>
        <v>1627.1575317088002</v>
      </c>
      <c r="C629" s="20">
        <f>$I$4*'Punto de Medida'!D629</f>
        <v>2594.1569401000002</v>
      </c>
      <c r="D629" s="9">
        <f ca="1">IF($I$13="SI",B629,'Energía Transada'!B629*'Energía Transada'!$I$15)</f>
        <v>1627.1575317088002</v>
      </c>
      <c r="E629" s="20">
        <f ca="1">IF($I$13="SI",'Energía Transada'!C629*'Energía Transada'!$I$16,0)</f>
        <v>2717.5179559965236</v>
      </c>
    </row>
    <row r="630" spans="1:5" x14ac:dyDescent="0.2">
      <c r="A630" s="8">
        <v>621</v>
      </c>
      <c r="B630" s="9">
        <f>$I$3*'Punto de Medida'!C630</f>
        <v>1083.3733066520001</v>
      </c>
      <c r="C630" s="20">
        <f>$I$4*'Punto de Medida'!D630</f>
        <v>2920.7121917600002</v>
      </c>
      <c r="D630" s="9">
        <f ca="1">IF($I$13="SI",B630,'Energía Transada'!B630*'Energía Transada'!$I$15)</f>
        <v>1083.3733066520001</v>
      </c>
      <c r="E630" s="20">
        <f ca="1">IF($I$13="SI",'Energía Transada'!C630*'Energía Transada'!$I$16,0)</f>
        <v>3059.6020243477647</v>
      </c>
    </row>
    <row r="631" spans="1:5" x14ac:dyDescent="0.2">
      <c r="A631" s="8">
        <v>622</v>
      </c>
      <c r="B631" s="9">
        <f>$I$3*'Punto de Medida'!C631</f>
        <v>1185.9344460236002</v>
      </c>
      <c r="C631" s="20">
        <f>$I$4*'Punto de Medida'!D631</f>
        <v>2523.7836844000003</v>
      </c>
      <c r="D631" s="9">
        <f ca="1">IF($I$13="SI",B631,'Energía Transada'!B631*'Energía Transada'!$I$15)</f>
        <v>1185.9344460236002</v>
      </c>
      <c r="E631" s="20">
        <f ca="1">IF($I$13="SI",'Energía Transada'!C631*'Energía Transada'!$I$16,0)</f>
        <v>2643.7982118166237</v>
      </c>
    </row>
    <row r="632" spans="1:5" x14ac:dyDescent="0.2">
      <c r="A632" s="8">
        <v>623</v>
      </c>
      <c r="B632" s="9">
        <f>$I$3*'Punto de Medida'!C632</f>
        <v>1312.9861612868001</v>
      </c>
      <c r="C632" s="20">
        <f>$I$4*'Punto de Medida'!D632</f>
        <v>2373.71643718</v>
      </c>
      <c r="D632" s="9">
        <f ca="1">IF($I$13="SI",B632,'Energía Transada'!B632*'Energía Transada'!$I$15)</f>
        <v>1312.9861612868001</v>
      </c>
      <c r="E632" s="20">
        <f ca="1">IF($I$13="SI",'Energía Transada'!C632*'Energía Transada'!$I$16,0)</f>
        <v>2486.5947548385739</v>
      </c>
    </row>
    <row r="633" spans="1:5" x14ac:dyDescent="0.2">
      <c r="A633" s="8">
        <v>624</v>
      </c>
      <c r="B633" s="9">
        <f>$I$3*'Punto de Medida'!C633</f>
        <v>693.50035369160003</v>
      </c>
      <c r="C633" s="20">
        <f>$I$4*'Punto de Medida'!D633</f>
        <v>2135.9204834000002</v>
      </c>
      <c r="D633" s="9">
        <f ca="1">IF($I$13="SI",B633,'Energía Transada'!B633*'Energía Transada'!$I$15)</f>
        <v>693.50035369160003</v>
      </c>
      <c r="E633" s="20">
        <f ca="1">IF($I$13="SI",'Energía Transada'!C633*'Energía Transada'!$I$16,0)</f>
        <v>2237.4907919011739</v>
      </c>
    </row>
    <row r="634" spans="1:5" x14ac:dyDescent="0.2">
      <c r="A634" s="8">
        <v>625</v>
      </c>
      <c r="B634" s="9">
        <f>$I$3*'Punto de Medida'!C634</f>
        <v>515.17015975880008</v>
      </c>
      <c r="C634" s="20">
        <f>$I$4*'Punto de Medida'!D634</f>
        <v>3050.6879198400002</v>
      </c>
      <c r="D634" s="9">
        <f ca="1">IF($I$13="SI",B634,'Energía Transada'!B634*'Energía Transada'!$I$15)</f>
        <v>515.17015975880008</v>
      </c>
      <c r="E634" s="20">
        <f ca="1">IF($I$13="SI",'Energía Transada'!C634*'Energía Transada'!$I$16,0)</f>
        <v>3195.7585418819372</v>
      </c>
    </row>
    <row r="635" spans="1:5" x14ac:dyDescent="0.2">
      <c r="A635" s="8">
        <v>626</v>
      </c>
      <c r="B635" s="9">
        <f>$I$3*'Punto de Medida'!C635</f>
        <v>523.05480325280007</v>
      </c>
      <c r="C635" s="20">
        <f>$I$4*'Punto de Medida'!D635</f>
        <v>3003.4205869799998</v>
      </c>
      <c r="D635" s="9">
        <f ca="1">IF($I$13="SI",B635,'Energía Transada'!B635*'Energía Transada'!$I$15)</f>
        <v>523.05480325280007</v>
      </c>
      <c r="E635" s="20">
        <f ca="1">IF($I$13="SI",'Energía Transada'!C635*'Energía Transada'!$I$16,0)</f>
        <v>3146.2434860294707</v>
      </c>
    </row>
    <row r="636" spans="1:5" x14ac:dyDescent="0.2">
      <c r="A636" s="8">
        <v>627</v>
      </c>
      <c r="B636" s="9">
        <f>$I$3*'Punto de Medida'!C636</f>
        <v>319.10845140719999</v>
      </c>
      <c r="C636" s="20">
        <f>$I$4*'Punto de Medida'!D636</f>
        <v>3217.8243376400001</v>
      </c>
      <c r="D636" s="9">
        <f ca="1">IF($I$13="SI",B636,'Energía Transada'!B636*'Energía Transada'!$I$15)</f>
        <v>319.10845140719999</v>
      </c>
      <c r="E636" s="20">
        <f ca="1">IF($I$13="SI",'Energía Transada'!C636*'Energía Transada'!$I$16,0)</f>
        <v>3370.8428667550993</v>
      </c>
    </row>
    <row r="637" spans="1:5" x14ac:dyDescent="0.2">
      <c r="A637" s="8">
        <v>628</v>
      </c>
      <c r="B637" s="9">
        <f>$I$3*'Punto de Medida'!C637</f>
        <v>140.8460831596</v>
      </c>
      <c r="C637" s="20">
        <f>$I$4*'Punto de Medida'!D637</f>
        <v>3897.5510063600004</v>
      </c>
      <c r="D637" s="9">
        <f ca="1">IF($I$13="SI",B637,'Energía Transada'!B637*'Energía Transada'!$I$15)</f>
        <v>140.8460831596</v>
      </c>
      <c r="E637" s="20">
        <f ca="1">IF($I$13="SI",'Energía Transada'!C637*'Energía Transada'!$I$16,0)</f>
        <v>4082.8928583585744</v>
      </c>
    </row>
    <row r="638" spans="1:5" x14ac:dyDescent="0.2">
      <c r="A638" s="8">
        <v>629</v>
      </c>
      <c r="B638" s="9">
        <f>$I$3*'Punto de Medida'!C638</f>
        <v>56.662530761200003</v>
      </c>
      <c r="C638" s="20">
        <f>$I$4*'Punto de Medida'!D638</f>
        <v>3231.1768467000006</v>
      </c>
      <c r="D638" s="9">
        <f ca="1">IF($I$13="SI",B638,'Energía Transada'!B638*'Energía Transada'!$I$15)</f>
        <v>56.662530761200003</v>
      </c>
      <c r="E638" s="20">
        <f ca="1">IF($I$13="SI",'Energía Transada'!C638*'Energía Transada'!$I$16,0)</f>
        <v>3384.8303331906341</v>
      </c>
    </row>
    <row r="639" spans="1:5" x14ac:dyDescent="0.2">
      <c r="A639" s="8">
        <v>630</v>
      </c>
      <c r="B639" s="9">
        <f>$I$3*'Punto de Medida'!C639</f>
        <v>46.912130428800005</v>
      </c>
      <c r="C639" s="20">
        <f>$I$4*'Punto de Medida'!D639</f>
        <v>2740.4126886399999</v>
      </c>
      <c r="D639" s="9">
        <f ca="1">IF($I$13="SI",B639,'Energía Transada'!B639*'Energía Transada'!$I$15)</f>
        <v>46.912130428800005</v>
      </c>
      <c r="E639" s="20">
        <f ca="1">IF($I$13="SI",'Energía Transada'!C639*'Energía Transada'!$I$16,0)</f>
        <v>2870.7286645243744</v>
      </c>
    </row>
    <row r="640" spans="1:5" x14ac:dyDescent="0.2">
      <c r="A640" s="8">
        <v>631</v>
      </c>
      <c r="B640" s="9">
        <f>$I$3*'Punto de Medida'!C640</f>
        <v>75.736726156000003</v>
      </c>
      <c r="C640" s="20">
        <f>$I$4*'Punto de Medida'!D640</f>
        <v>2403.82825254</v>
      </c>
      <c r="D640" s="9">
        <f ca="1">IF($I$13="SI",B640,'Energía Transada'!B640*'Energía Transada'!$I$15)</f>
        <v>75.736726156000003</v>
      </c>
      <c r="E640" s="20">
        <f ca="1">IF($I$13="SI",'Energía Transada'!C640*'Energía Transada'!$I$16,0)</f>
        <v>2518.1384897851949</v>
      </c>
    </row>
    <row r="641" spans="1:5" x14ac:dyDescent="0.2">
      <c r="A641" s="8">
        <v>632</v>
      </c>
      <c r="B641" s="9">
        <f>$I$3*'Punto de Medida'!C641</f>
        <v>42.947691040800009</v>
      </c>
      <c r="C641" s="20">
        <f>$I$4*'Punto de Medida'!D641</f>
        <v>3473.22097166</v>
      </c>
      <c r="D641" s="9">
        <f ca="1">IF($I$13="SI",B641,'Energía Transada'!B641*'Energía Transada'!$I$15)</f>
        <v>42.947691040800009</v>
      </c>
      <c r="E641" s="20">
        <f ca="1">IF($I$13="SI",'Energía Transada'!C641*'Energía Transada'!$I$16,0)</f>
        <v>3638.3844823458926</v>
      </c>
    </row>
    <row r="642" spans="1:5" x14ac:dyDescent="0.2">
      <c r="A642" s="8">
        <v>633</v>
      </c>
      <c r="B642" s="9">
        <f>$I$3*'Punto de Medida'!C642</f>
        <v>51.026589541200003</v>
      </c>
      <c r="C642" s="20">
        <f>$I$4*'Punto de Medida'!D642</f>
        <v>2867.3236317000001</v>
      </c>
      <c r="D642" s="9">
        <f ca="1">IF($I$13="SI",B642,'Energía Transada'!B642*'Energía Transada'!$I$15)</f>
        <v>51.026589541200003</v>
      </c>
      <c r="E642" s="20">
        <f ca="1">IF($I$13="SI",'Energía Transada'!C642*'Energía Transada'!$I$16,0)</f>
        <v>3003.674656051282</v>
      </c>
    </row>
    <row r="643" spans="1:5" x14ac:dyDescent="0.2">
      <c r="A643" s="8">
        <v>634</v>
      </c>
      <c r="B643" s="9">
        <f>$I$3*'Punto de Medida'!C643</f>
        <v>117.10158154240001</v>
      </c>
      <c r="C643" s="20">
        <f>$I$4*'Punto de Medida'!D643</f>
        <v>2711.51410794</v>
      </c>
      <c r="D643" s="9">
        <f ca="1">IF($I$13="SI",B643,'Energía Transada'!B643*'Energía Transada'!$I$15)</f>
        <v>117.10158154240001</v>
      </c>
      <c r="E643" s="20">
        <f ca="1">IF($I$13="SI",'Energía Transada'!C643*'Energía Transada'!$I$16,0)</f>
        <v>2840.4558576863897</v>
      </c>
    </row>
    <row r="644" spans="1:5" x14ac:dyDescent="0.2">
      <c r="A644" s="8">
        <v>635</v>
      </c>
      <c r="B644" s="9">
        <f>$I$3*'Punto de Medida'!C644</f>
        <v>43.765046051999995</v>
      </c>
      <c r="C644" s="20">
        <f>$I$4*'Punto de Medida'!D644</f>
        <v>2372.9416880399999</v>
      </c>
      <c r="D644" s="9">
        <f ca="1">IF($I$13="SI",B644,'Energía Transada'!B644*'Energía Transada'!$I$15)</f>
        <v>43.765046051999995</v>
      </c>
      <c r="E644" s="20">
        <f ca="1">IF($I$13="SI",'Energía Transada'!C644*'Energía Transada'!$I$16,0)</f>
        <v>2485.7831637328859</v>
      </c>
    </row>
    <row r="645" spans="1:5" x14ac:dyDescent="0.2">
      <c r="A645" s="8">
        <v>636</v>
      </c>
      <c r="B645" s="9">
        <f>$I$3*'Punto de Medida'!C645</f>
        <v>15.101067618000002</v>
      </c>
      <c r="C645" s="20">
        <f>$I$4*'Punto de Medida'!D645</f>
        <v>1954.81934538</v>
      </c>
      <c r="D645" s="9">
        <f ca="1">IF($I$13="SI",B645,'Energía Transada'!B645*'Energía Transada'!$I$15)</f>
        <v>15.101067618000002</v>
      </c>
      <c r="E645" s="20">
        <f ca="1">IF($I$13="SI",'Energía Transada'!C645*'Energía Transada'!$I$16,0)</f>
        <v>2047.777676702452</v>
      </c>
    </row>
    <row r="646" spans="1:5" x14ac:dyDescent="0.2">
      <c r="A646" s="8">
        <v>637</v>
      </c>
      <c r="B646" s="9">
        <f>$I$3*'Punto de Medida'!C646</f>
        <v>149.18791159999998</v>
      </c>
      <c r="C646" s="20">
        <f>$I$4*'Punto de Medida'!D646</f>
        <v>2171.7142739599999</v>
      </c>
      <c r="D646" s="9">
        <f ca="1">IF($I$13="SI",B646,'Energía Transada'!B646*'Energía Transada'!$I$15)</f>
        <v>149.18791159999998</v>
      </c>
      <c r="E646" s="20">
        <f ca="1">IF($I$13="SI",'Energía Transada'!C646*'Energía Transada'!$I$16,0)</f>
        <v>2274.9866993601222</v>
      </c>
    </row>
    <row r="647" spans="1:5" x14ac:dyDescent="0.2">
      <c r="A647" s="8">
        <v>638</v>
      </c>
      <c r="B647" s="9">
        <f>$I$3*'Punto de Medida'!C647</f>
        <v>323.97770233920005</v>
      </c>
      <c r="C647" s="20">
        <f>$I$4*'Punto de Medida'!D647</f>
        <v>1730.5851644400002</v>
      </c>
      <c r="D647" s="9">
        <f ca="1">IF($I$13="SI",B647,'Energía Transada'!B647*'Energía Transada'!$I$15)</f>
        <v>323.97770233920005</v>
      </c>
      <c r="E647" s="20">
        <f ca="1">IF($I$13="SI",'Energía Transada'!C647*'Energía Transada'!$I$16,0)</f>
        <v>1812.8803951875052</v>
      </c>
    </row>
    <row r="648" spans="1:5" x14ac:dyDescent="0.2">
      <c r="A648" s="8">
        <v>639</v>
      </c>
      <c r="B648" s="9">
        <f>$I$3*'Punto de Medida'!C648</f>
        <v>675.14970606719999</v>
      </c>
      <c r="C648" s="20">
        <f>$I$4*'Punto de Medida'!D648</f>
        <v>2269.9484143599998</v>
      </c>
      <c r="D648" s="9">
        <f ca="1">IF($I$13="SI",B648,'Energía Transada'!B648*'Energía Transada'!$I$15)</f>
        <v>675.14970606719999</v>
      </c>
      <c r="E648" s="20">
        <f ca="1">IF($I$13="SI",'Energía Transada'!C648*'Energía Transada'!$I$16,0)</f>
        <v>2377.8922083917355</v>
      </c>
    </row>
    <row r="649" spans="1:5" x14ac:dyDescent="0.2">
      <c r="A649" s="8">
        <v>640</v>
      </c>
      <c r="B649" s="9">
        <f>$I$3*'Punto de Medida'!C649</f>
        <v>1092.6293040936</v>
      </c>
      <c r="C649" s="20">
        <f>$I$4*'Punto de Medida'!D649</f>
        <v>2947.4173720199997</v>
      </c>
      <c r="D649" s="9">
        <f ca="1">IF($I$13="SI",B649,'Energía Transada'!B649*'Energía Transada'!$I$15)</f>
        <v>1092.6293040936</v>
      </c>
      <c r="E649" s="20">
        <f ca="1">IF($I$13="SI",'Energía Transada'!C649*'Energía Transada'!$I$16,0)</f>
        <v>3087.5771270691421</v>
      </c>
    </row>
    <row r="650" spans="1:5" x14ac:dyDescent="0.2">
      <c r="A650" s="8">
        <v>641</v>
      </c>
      <c r="B650" s="9">
        <f>$I$3*'Punto de Medida'!C650</f>
        <v>1269.1982499195999</v>
      </c>
      <c r="C650" s="20">
        <f>$I$4*'Punto de Medida'!D650</f>
        <v>3108.4469193799996</v>
      </c>
      <c r="D650" s="9">
        <f ca="1">IF($I$13="SI",B650,'Energía Transada'!B650*'Energía Transada'!$I$15)</f>
        <v>1269.1982499195999</v>
      </c>
      <c r="E650" s="20">
        <f ca="1">IF($I$13="SI",'Energía Transada'!C650*'Energía Transada'!$I$16,0)</f>
        <v>3256.2641789712234</v>
      </c>
    </row>
    <row r="651" spans="1:5" x14ac:dyDescent="0.2">
      <c r="A651" s="8">
        <v>642</v>
      </c>
      <c r="B651" s="9">
        <f>$I$3*'Punto de Medida'!C651</f>
        <v>1344.0421668127999</v>
      </c>
      <c r="C651" s="20">
        <f>$I$4*'Punto de Medida'!D651</f>
        <v>2912.9626220199998</v>
      </c>
      <c r="D651" s="9">
        <f ca="1">IF($I$13="SI",B651,'Energía Transada'!B651*'Energía Transada'!$I$15)</f>
        <v>1344.0421668127999</v>
      </c>
      <c r="E651" s="20">
        <f ca="1">IF($I$13="SI",'Energía Transada'!C651*'Energía Transada'!$I$16,0)</f>
        <v>3051.4839361187283</v>
      </c>
    </row>
    <row r="652" spans="1:5" x14ac:dyDescent="0.2">
      <c r="A652" s="8">
        <v>643</v>
      </c>
      <c r="B652" s="9">
        <f>$I$3*'Punto de Medida'!C652</f>
        <v>1151.8413689327999</v>
      </c>
      <c r="C652" s="20">
        <f>$I$4*'Punto de Medida'!D652</f>
        <v>2649.2180479599997</v>
      </c>
      <c r="D652" s="9">
        <f ca="1">IF($I$13="SI",B652,'Energía Transada'!B652*'Energía Transada'!$I$15)</f>
        <v>1151.8413689327999</v>
      </c>
      <c r="E652" s="20">
        <f ca="1">IF($I$13="SI",'Energía Transada'!C652*'Energía Transada'!$I$16,0)</f>
        <v>2775.1974074490031</v>
      </c>
    </row>
    <row r="653" spans="1:5" x14ac:dyDescent="0.2">
      <c r="A653" s="8">
        <v>644</v>
      </c>
      <c r="B653" s="9">
        <f>$I$3*'Punto de Medida'!C653</f>
        <v>795.96809550440003</v>
      </c>
      <c r="C653" s="20">
        <f>$I$4*'Punto de Medida'!D653</f>
        <v>3333.80669094</v>
      </c>
      <c r="D653" s="9">
        <f ca="1">IF($I$13="SI",B653,'Energía Transada'!B653*'Energía Transada'!$I$15)</f>
        <v>795.96809550440003</v>
      </c>
      <c r="E653" s="20">
        <f ca="1">IF($I$13="SI",'Energía Transada'!C653*'Energía Transada'!$I$16,0)</f>
        <v>3492.3405767815916</v>
      </c>
    </row>
    <row r="654" spans="1:5" x14ac:dyDescent="0.2">
      <c r="A654" s="8">
        <v>645</v>
      </c>
      <c r="B654" s="9">
        <f>$I$3*'Punto de Medida'!C654</f>
        <v>551.53926059959997</v>
      </c>
      <c r="C654" s="20">
        <f>$I$4*'Punto de Medida'!D654</f>
        <v>3487.4393083199998</v>
      </c>
      <c r="D654" s="9">
        <f ca="1">IF($I$13="SI",B654,'Energía Transada'!B654*'Energía Transada'!$I$15)</f>
        <v>551.53926059959997</v>
      </c>
      <c r="E654" s="20">
        <f ca="1">IF($I$13="SI",'Energía Transada'!C654*'Energía Transada'!$I$16,0)</f>
        <v>3653.2789494387212</v>
      </c>
    </row>
    <row r="655" spans="1:5" x14ac:dyDescent="0.2">
      <c r="A655" s="8">
        <v>646</v>
      </c>
      <c r="B655" s="9">
        <f>$I$3*'Punto de Medida'!C655</f>
        <v>1035.3157445176003</v>
      </c>
      <c r="C655" s="20">
        <f>$I$4*'Punto de Medida'!D655</f>
        <v>3623.0723515800005</v>
      </c>
      <c r="D655" s="9">
        <f ca="1">IF($I$13="SI",B655,'Energía Transada'!B655*'Energía Transada'!$I$15)</f>
        <v>1035.3157445176003</v>
      </c>
      <c r="E655" s="20">
        <f ca="1">IF($I$13="SI",'Energía Transada'!C655*'Energía Transada'!$I$16,0)</f>
        <v>3795.3618067971111</v>
      </c>
    </row>
    <row r="656" spans="1:5" x14ac:dyDescent="0.2">
      <c r="A656" s="8">
        <v>647</v>
      </c>
      <c r="B656" s="9">
        <f>$I$3*'Punto de Medida'!C656</f>
        <v>988.48794433480009</v>
      </c>
      <c r="C656" s="20">
        <f>$I$4*'Punto de Medida'!D656</f>
        <v>3776.4077221200005</v>
      </c>
      <c r="D656" s="9">
        <f ca="1">IF($I$13="SI",B656,'Energía Transada'!B656*'Energía Transada'!$I$15)</f>
        <v>988.48794433480009</v>
      </c>
      <c r="E656" s="20">
        <f ca="1">IF($I$13="SI",'Energía Transada'!C656*'Energía Transada'!$I$16,0)</f>
        <v>3955.9887975125484</v>
      </c>
    </row>
    <row r="657" spans="1:5" x14ac:dyDescent="0.2">
      <c r="A657" s="8">
        <v>648</v>
      </c>
      <c r="B657" s="9">
        <f>$I$3*'Punto de Medida'!C657</f>
        <v>175.111417754</v>
      </c>
      <c r="C657" s="20">
        <f>$I$4*'Punto de Medida'!D657</f>
        <v>4256.2645307600005</v>
      </c>
      <c r="D657" s="9">
        <f ca="1">IF($I$13="SI",B657,'Energía Transada'!B657*'Energía Transada'!$I$15)</f>
        <v>175.111417754</v>
      </c>
      <c r="E657" s="20">
        <f ca="1">IF($I$13="SI",'Energía Transada'!C657*'Energía Transada'!$I$16,0)</f>
        <v>4458.6644350690494</v>
      </c>
    </row>
    <row r="658" spans="1:5" x14ac:dyDescent="0.2">
      <c r="A658" s="8">
        <v>649</v>
      </c>
      <c r="B658" s="9">
        <f>$I$3*'Punto de Medida'!C658</f>
        <v>418.20550520840004</v>
      </c>
      <c r="C658" s="20">
        <f>$I$4*'Punto de Medida'!D658</f>
        <v>4149.1623789000005</v>
      </c>
      <c r="D658" s="9">
        <f ca="1">IF($I$13="SI",B658,'Energía Transada'!B658*'Energía Transada'!$I$15)</f>
        <v>418.20550520840004</v>
      </c>
      <c r="E658" s="20">
        <f ca="1">IF($I$13="SI",'Energía Transada'!C658*'Energía Transada'!$I$16,0)</f>
        <v>4346.4692103675716</v>
      </c>
    </row>
    <row r="659" spans="1:5" x14ac:dyDescent="0.2">
      <c r="A659" s="8">
        <v>650</v>
      </c>
      <c r="B659" s="9">
        <f>$I$3*'Punto de Medida'!C659</f>
        <v>621.36512470759999</v>
      </c>
      <c r="C659" s="20">
        <f>$I$4*'Punto de Medida'!D659</f>
        <v>4127.97270028</v>
      </c>
      <c r="D659" s="9">
        <f ca="1">IF($I$13="SI",B659,'Energía Transada'!B659*'Energía Transada'!$I$15)</f>
        <v>621.36512470759999</v>
      </c>
      <c r="E659" s="20">
        <f ca="1">IF($I$13="SI",'Energía Transada'!C659*'Energía Transada'!$I$16,0)</f>
        <v>4324.271890212598</v>
      </c>
    </row>
    <row r="660" spans="1:5" x14ac:dyDescent="0.2">
      <c r="A660" s="8">
        <v>651</v>
      </c>
      <c r="B660" s="9">
        <f>$I$3*'Punto de Medida'!C660</f>
        <v>480.81563358920005</v>
      </c>
      <c r="C660" s="20">
        <f>$I$4*'Punto de Medida'!D660</f>
        <v>4057.2724376800002</v>
      </c>
      <c r="D660" s="9">
        <f ca="1">IF($I$13="SI",B660,'Energía Transada'!B660*'Energía Transada'!$I$15)</f>
        <v>480.81563358920005</v>
      </c>
      <c r="E660" s="20">
        <f ca="1">IF($I$13="SI",'Energía Transada'!C660*'Energía Transada'!$I$16,0)</f>
        <v>4250.2095888385866</v>
      </c>
    </row>
    <row r="661" spans="1:5" x14ac:dyDescent="0.2">
      <c r="A661" s="8">
        <v>652</v>
      </c>
      <c r="B661" s="9">
        <f>$I$3*'Punto de Medida'!C661</f>
        <v>393.38884989040008</v>
      </c>
      <c r="C661" s="20">
        <f>$I$4*'Punto de Medida'!D661</f>
        <v>3599.11035902</v>
      </c>
      <c r="D661" s="9">
        <f ca="1">IF($I$13="SI",B661,'Energía Transada'!B661*'Energía Transada'!$I$15)</f>
        <v>393.38884989040008</v>
      </c>
      <c r="E661" s="20">
        <f ca="1">IF($I$13="SI",'Energía Transada'!C661*'Energía Transada'!$I$16,0)</f>
        <v>3770.2603397128773</v>
      </c>
    </row>
    <row r="662" spans="1:5" x14ac:dyDescent="0.2">
      <c r="A662" s="8">
        <v>653</v>
      </c>
      <c r="B662" s="9">
        <f>$I$3*'Punto de Medida'!C662</f>
        <v>375.94019535800004</v>
      </c>
      <c r="C662" s="20">
        <f>$I$4*'Punto de Medida'!D662</f>
        <v>3374.4777853599999</v>
      </c>
      <c r="D662" s="9">
        <f ca="1">IF($I$13="SI",B662,'Energía Transada'!B662*'Energía Transada'!$I$15)</f>
        <v>375.94019535800004</v>
      </c>
      <c r="E662" s="20">
        <f ca="1">IF($I$13="SI",'Energía Transada'!C662*'Energía Transada'!$I$16,0)</f>
        <v>3534.945720544451</v>
      </c>
    </row>
    <row r="663" spans="1:5" x14ac:dyDescent="0.2">
      <c r="A663" s="8">
        <v>654</v>
      </c>
      <c r="B663" s="9">
        <f>$I$3*'Punto de Medida'!C663</f>
        <v>186.0167746164</v>
      </c>
      <c r="C663" s="20">
        <f>$I$4*'Punto de Medida'!D663</f>
        <v>2372.1488971399999</v>
      </c>
      <c r="D663" s="9">
        <f ca="1">IF($I$13="SI",B663,'Energía Transada'!B663*'Energía Transada'!$I$15)</f>
        <v>186.0167746164</v>
      </c>
      <c r="E663" s="20">
        <f ca="1">IF($I$13="SI",'Energía Transada'!C663*'Energía Transada'!$I$16,0)</f>
        <v>2484.952672919937</v>
      </c>
    </row>
    <row r="664" spans="1:5" x14ac:dyDescent="0.2">
      <c r="A664" s="8">
        <v>655</v>
      </c>
      <c r="B664" s="9">
        <f>$I$3*'Punto de Medida'!C664</f>
        <v>107.79540298800001</v>
      </c>
      <c r="C664" s="20">
        <f>$I$4*'Punto de Medida'!D664</f>
        <v>2204.6454238600004</v>
      </c>
      <c r="D664" s="9">
        <f ca="1">IF($I$13="SI",B664,'Energía Transada'!B664*'Energía Transada'!$I$15)</f>
        <v>107.79540298800001</v>
      </c>
      <c r="E664" s="20">
        <f ca="1">IF($I$13="SI",'Energía Transada'!C664*'Energía Transada'!$I$16,0)</f>
        <v>2309.4838378260065</v>
      </c>
    </row>
    <row r="665" spans="1:5" x14ac:dyDescent="0.2">
      <c r="A665" s="8">
        <v>656</v>
      </c>
      <c r="B665" s="9">
        <f>$I$3*'Punto de Medida'!C665</f>
        <v>67.692167051600009</v>
      </c>
      <c r="C665" s="20">
        <f>$I$4*'Punto de Medida'!D665</f>
        <v>2444.2655558200004</v>
      </c>
      <c r="D665" s="9">
        <f ca="1">IF($I$13="SI",B665,'Energía Transada'!B665*'Energía Transada'!$I$15)</f>
        <v>67.692167051600009</v>
      </c>
      <c r="E665" s="20">
        <f ca="1">IF($I$13="SI",'Energía Transada'!C665*'Energía Transada'!$I$16,0)</f>
        <v>2560.49872484146</v>
      </c>
    </row>
    <row r="666" spans="1:5" x14ac:dyDescent="0.2">
      <c r="A666" s="8">
        <v>657</v>
      </c>
      <c r="B666" s="9">
        <f>$I$3*'Punto de Medida'!C666</f>
        <v>13.131910755600002</v>
      </c>
      <c r="C666" s="20">
        <f>$I$4*'Punto de Medida'!D666</f>
        <v>2342.3166995800002</v>
      </c>
      <c r="D666" s="9">
        <f ca="1">IF($I$13="SI",B666,'Energía Transada'!B666*'Energía Transada'!$I$15)</f>
        <v>13.131910755600002</v>
      </c>
      <c r="E666" s="20">
        <f ca="1">IF($I$13="SI",'Energía Transada'!C666*'Energía Transada'!$I$16,0)</f>
        <v>2453.701852553992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1282.87063564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1343.8755125732625</v>
      </c>
    </row>
    <row r="668" spans="1:5" x14ac:dyDescent="0.2">
      <c r="A668" s="8">
        <v>659</v>
      </c>
      <c r="B668" s="9">
        <f>$I$3*'Punto de Medida'!C668</f>
        <v>0.42235953760000006</v>
      </c>
      <c r="C668" s="20">
        <f>$I$4*'Punto de Medida'!D668</f>
        <v>920.77361793999989</v>
      </c>
      <c r="D668" s="9">
        <f ca="1">IF($I$13="SI",B668,'Energía Transada'!B668*'Energía Transada'!$I$15)</f>
        <v>0.42235953760000006</v>
      </c>
      <c r="E668" s="20">
        <f ca="1">IF($I$13="SI",'Energía Transada'!C668*'Energía Transada'!$I$16,0)</f>
        <v>964.55954590911392</v>
      </c>
    </row>
    <row r="669" spans="1:5" x14ac:dyDescent="0.2">
      <c r="A669" s="8">
        <v>660</v>
      </c>
      <c r="B669" s="9">
        <f>$I$3*'Punto de Medida'!C669</f>
        <v>0.50885223480000008</v>
      </c>
      <c r="C669" s="20">
        <f>$I$4*'Punto de Medida'!D669</f>
        <v>431.18112567639997</v>
      </c>
      <c r="D669" s="9">
        <f ca="1">IF($I$13="SI",B669,'Energía Transada'!B669*'Energía Transada'!$I$15)</f>
        <v>0.50885223480000008</v>
      </c>
      <c r="E669" s="20">
        <f ca="1">IF($I$13="SI",'Energía Transada'!C669*'Energía Transada'!$I$16,0)</f>
        <v>451.68525974656029</v>
      </c>
    </row>
    <row r="670" spans="1:5" x14ac:dyDescent="0.2">
      <c r="A670" s="8">
        <v>661</v>
      </c>
      <c r="B670" s="9">
        <f>$I$3*'Punto de Medida'!C670</f>
        <v>0</v>
      </c>
      <c r="C670" s="20">
        <f>$I$4*'Punto de Medida'!D670</f>
        <v>50.036661802600001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52.416075837512466</v>
      </c>
    </row>
    <row r="671" spans="1:5" x14ac:dyDescent="0.2">
      <c r="A671" s="8">
        <v>662</v>
      </c>
      <c r="B671" s="9">
        <f>$I$3*'Punto de Medida'!C671</f>
        <v>1.1343332E-3</v>
      </c>
      <c r="C671" s="20">
        <f>$I$4*'Punto de Medida'!D671</f>
        <v>0</v>
      </c>
      <c r="D671" s="9">
        <f ca="1">IF($I$13="SI",B671,'Energía Transada'!B671*'Energía Transada'!$I$15)</f>
        <v>1.1343332E-3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$I$3*'Punto de Medida'!C672</f>
        <v>7.4543851199999983E-2</v>
      </c>
      <c r="C672" s="20">
        <f>$I$4*'Punto de Medida'!D672</f>
        <v>2.2590966200000003E-2</v>
      </c>
      <c r="D672" s="9">
        <f ca="1">IF($I$13="SI",B672,'Energía Transada'!B672*'Energía Transada'!$I$15)</f>
        <v>7.4543851199999983E-2</v>
      </c>
      <c r="E672" s="20">
        <f ca="1">IF($I$13="SI",'Energía Transada'!C672*'Energía Transada'!$I$16,0)</f>
        <v>2.3665243741746802E-2</v>
      </c>
    </row>
    <row r="673" spans="1:5" x14ac:dyDescent="0.2">
      <c r="A673" s="8">
        <v>664</v>
      </c>
      <c r="B673" s="9">
        <f>$I$3*'Punto de Medida'!C673</f>
        <v>6.8172457080000006</v>
      </c>
      <c r="C673" s="20">
        <f>$I$4*'Punto de Medida'!D673</f>
        <v>0</v>
      </c>
      <c r="D673" s="9">
        <f ca="1">IF($I$13="SI",B673,'Energía Transada'!B673*'Energía Transada'!$I$15)</f>
        <v>6.8172457080000006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$I$3*'Punto de Medida'!C674</f>
        <v>168.2887982412</v>
      </c>
      <c r="C674" s="20">
        <f>$I$4*'Punto de Medida'!D674</f>
        <v>0</v>
      </c>
      <c r="D674" s="9">
        <f ca="1">IF($I$13="SI",B674,'Energía Transada'!B674*'Energía Transada'!$I$15)</f>
        <v>168.2887982412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$I$3*'Punto de Medida'!C675</f>
        <v>433.91589539480003</v>
      </c>
      <c r="C675" s="20">
        <f>$I$4*'Punto de Medida'!D675</f>
        <v>4.6581053199999993E-2</v>
      </c>
      <c r="D675" s="9">
        <f ca="1">IF($I$13="SI",B675,'Energía Transada'!B675*'Energía Transada'!$I$15)</f>
        <v>433.91589539480003</v>
      </c>
      <c r="E675" s="20">
        <f ca="1">IF($I$13="SI",'Energía Transada'!C675*'Energía Transada'!$I$16,0)</f>
        <v>4.8796141252483244E-2</v>
      </c>
    </row>
    <row r="676" spans="1:5" x14ac:dyDescent="0.2">
      <c r="A676" s="8">
        <v>667</v>
      </c>
      <c r="B676" s="9">
        <f>$I$3*'Punto de Medida'!C676</f>
        <v>710.33207448839994</v>
      </c>
      <c r="C676" s="20">
        <f>$I$4*'Punto de Medida'!D676</f>
        <v>932.05922008100015</v>
      </c>
      <c r="D676" s="9">
        <f ca="1">IF($I$13="SI",B676,'Energía Transada'!B676*'Energía Transada'!$I$15)</f>
        <v>710.33207448839994</v>
      </c>
      <c r="E676" s="20">
        <f ca="1">IF($I$13="SI",'Energía Transada'!C676*'Energía Transada'!$I$16,0)</f>
        <v>976.38181694766524</v>
      </c>
    </row>
    <row r="677" spans="1:5" x14ac:dyDescent="0.2">
      <c r="A677" s="8">
        <v>668</v>
      </c>
      <c r="B677" s="9">
        <f>$I$3*'Punto de Medida'!C677</f>
        <v>1200.1915047303999</v>
      </c>
      <c r="C677" s="20">
        <f>$I$4*'Punto de Medida'!D677</f>
        <v>1809.9575881200001</v>
      </c>
      <c r="D677" s="9">
        <f ca="1">IF($I$13="SI",B677,'Energía Transada'!B677*'Energía Transada'!$I$15)</f>
        <v>1200.1915047303999</v>
      </c>
      <c r="E677" s="20">
        <f ca="1">IF($I$13="SI",'Energía Transada'!C677*'Energía Transada'!$I$16,0)</f>
        <v>1896.0272484974089</v>
      </c>
    </row>
    <row r="678" spans="1:5" x14ac:dyDescent="0.2">
      <c r="A678" s="8">
        <v>669</v>
      </c>
      <c r="B678" s="9">
        <f>$I$3*'Punto de Medida'!C678</f>
        <v>1296.0715728324001</v>
      </c>
      <c r="C678" s="20">
        <f>$I$4*'Punto de Medida'!D678</f>
        <v>1207.63135218</v>
      </c>
      <c r="D678" s="9">
        <f ca="1">IF($I$13="SI",B678,'Energía Transada'!B678*'Energía Transada'!$I$15)</f>
        <v>1296.0715728324001</v>
      </c>
      <c r="E678" s="20">
        <f ca="1">IF($I$13="SI",'Energía Transada'!C678*'Energía Transada'!$I$16,0)</f>
        <v>1265.0583444064898</v>
      </c>
    </row>
    <row r="679" spans="1:5" x14ac:dyDescent="0.2">
      <c r="A679" s="8">
        <v>670</v>
      </c>
      <c r="B679" s="9">
        <f>$I$3*'Punto de Medida'!C679</f>
        <v>1484.7426193236001</v>
      </c>
      <c r="C679" s="20">
        <f>$I$4*'Punto de Medida'!D679</f>
        <v>1149.72465784</v>
      </c>
      <c r="D679" s="9">
        <f ca="1">IF($I$13="SI",B679,'Energía Transada'!B679*'Energía Transada'!$I$15)</f>
        <v>1484.7426193236001</v>
      </c>
      <c r="E679" s="20">
        <f ca="1">IF($I$13="SI",'Energía Transada'!C679*'Energía Transada'!$I$16,0)</f>
        <v>1204.3979891254071</v>
      </c>
    </row>
    <row r="680" spans="1:5" x14ac:dyDescent="0.2">
      <c r="A680" s="8">
        <v>671</v>
      </c>
      <c r="B680" s="9">
        <f>$I$3*'Punto de Medida'!C680</f>
        <v>2395.7572547999998</v>
      </c>
      <c r="C680" s="20">
        <f>$I$4*'Punto de Medida'!D680</f>
        <v>1079.4310865800001</v>
      </c>
      <c r="D680" s="9">
        <f ca="1">IF($I$13="SI",B680,'Energía Transada'!B680*'Energía Transada'!$I$15)</f>
        <v>2395.7572547999998</v>
      </c>
      <c r="E680" s="20">
        <f ca="1">IF($I$13="SI",'Energía Transada'!C680*'Energía Transada'!$I$16,0)</f>
        <v>1130.7617186525779</v>
      </c>
    </row>
    <row r="681" spans="1:5" x14ac:dyDescent="0.2">
      <c r="A681" s="8">
        <v>672</v>
      </c>
      <c r="B681" s="9">
        <f>$I$3*'Punto de Medida'!C681</f>
        <v>1873.7364828000002</v>
      </c>
      <c r="C681" s="20">
        <f>$I$4*'Punto de Medida'!D681</f>
        <v>1063.7664463800002</v>
      </c>
      <c r="D681" s="9">
        <f ca="1">IF($I$13="SI",B681,'Energía Transada'!B681*'Energía Transada'!$I$15)</f>
        <v>1873.7364828000002</v>
      </c>
      <c r="E681" s="20">
        <f ca="1">IF($I$13="SI",'Energía Transada'!C681*'Energía Transada'!$I$16,0)</f>
        <v>1114.3521713504458</v>
      </c>
    </row>
    <row r="682" spans="1:5" x14ac:dyDescent="0.2">
      <c r="A682" s="8">
        <v>673</v>
      </c>
      <c r="B682" s="9">
        <f>$I$3*'Punto de Medida'!C682</f>
        <v>991.91867545679997</v>
      </c>
      <c r="C682" s="20">
        <f>$I$4*'Punto de Medida'!D682</f>
        <v>626.75948162960003</v>
      </c>
      <c r="D682" s="9">
        <f ca="1">IF($I$13="SI",B682,'Energía Transada'!B682*'Energía Transada'!$I$15)</f>
        <v>991.91867545679997</v>
      </c>
      <c r="E682" s="20">
        <f ca="1">IF($I$13="SI",'Energía Transada'!C682*'Energía Transada'!$I$16,0)</f>
        <v>656.56403399936744</v>
      </c>
    </row>
    <row r="683" spans="1:5" x14ac:dyDescent="0.2">
      <c r="A683" s="8">
        <v>674</v>
      </c>
      <c r="B683" s="9">
        <f>$I$3*'Punto de Medida'!C683</f>
        <v>857.41657419600006</v>
      </c>
      <c r="C683" s="20">
        <f>$I$4*'Punto de Medida'!D683</f>
        <v>399.69180675820002</v>
      </c>
      <c r="D683" s="9">
        <f ca="1">IF($I$13="SI",B683,'Energía Transada'!B683*'Energía Transada'!$I$15)</f>
        <v>857.41657419600006</v>
      </c>
      <c r="E683" s="20">
        <f ca="1">IF($I$13="SI",'Energía Transada'!C683*'Energía Transada'!$I$16,0)</f>
        <v>418.69851624637306</v>
      </c>
    </row>
    <row r="684" spans="1:5" x14ac:dyDescent="0.2">
      <c r="A684" s="8">
        <v>675</v>
      </c>
      <c r="B684" s="9">
        <f>$I$3*'Punto de Medida'!C684</f>
        <v>563.61759111840001</v>
      </c>
      <c r="C684" s="20">
        <f>$I$4*'Punto de Medida'!D684</f>
        <v>109.11367661919999</v>
      </c>
      <c r="D684" s="9">
        <f ca="1">IF($I$13="SI",B684,'Energía Transada'!B684*'Energía Transada'!$I$15)</f>
        <v>563.61759111840001</v>
      </c>
      <c r="E684" s="20">
        <f ca="1">IF($I$13="SI",'Energía Transada'!C684*'Energía Transada'!$I$16,0)</f>
        <v>114.30240432795242</v>
      </c>
    </row>
    <row r="685" spans="1:5" x14ac:dyDescent="0.2">
      <c r="A685" s="8">
        <v>676</v>
      </c>
      <c r="B685" s="9">
        <f>$I$3*'Punto de Medida'!C685</f>
        <v>428.51054872079999</v>
      </c>
      <c r="C685" s="20">
        <f>$I$4*'Punto de Medida'!D685</f>
        <v>256.3606997402</v>
      </c>
      <c r="D685" s="9">
        <f ca="1">IF($I$13="SI",B685,'Energía Transada'!B685*'Energía Transada'!$I$15)</f>
        <v>428.51054872079999</v>
      </c>
      <c r="E685" s="20">
        <f ca="1">IF($I$13="SI",'Energía Transada'!C685*'Energía Transada'!$I$16,0)</f>
        <v>268.55152592617304</v>
      </c>
    </row>
    <row r="686" spans="1:5" x14ac:dyDescent="0.2">
      <c r="A686" s="8">
        <v>677</v>
      </c>
      <c r="B686" s="9">
        <f>$I$3*'Punto de Medida'!C686</f>
        <v>210.25668416480002</v>
      </c>
      <c r="C686" s="20">
        <f>$I$4*'Punto de Medida'!D686</f>
        <v>469.28416526420006</v>
      </c>
      <c r="D686" s="9">
        <f ca="1">IF($I$13="SI",B686,'Energía Transada'!B686*'Energía Transada'!$I$15)</f>
        <v>210.25668416480002</v>
      </c>
      <c r="E686" s="20">
        <f ca="1">IF($I$13="SI",'Energía Transada'!C686*'Energía Transada'!$I$16,0)</f>
        <v>491.60022890563579</v>
      </c>
    </row>
    <row r="687" spans="1:5" x14ac:dyDescent="0.2">
      <c r="A687" s="8">
        <v>678</v>
      </c>
      <c r="B687" s="9">
        <f>$I$3*'Punto de Medida'!C687</f>
        <v>10.4197854852</v>
      </c>
      <c r="C687" s="20">
        <f>$I$4*'Punto de Medida'!D687</f>
        <v>356.97155930700001</v>
      </c>
      <c r="D687" s="9">
        <f ca="1">IF($I$13="SI",B687,'Energía Transada'!B687*'Energía Transada'!$I$15)</f>
        <v>10.4197854852</v>
      </c>
      <c r="E687" s="20">
        <f ca="1">IF($I$13="SI",'Energía Transada'!C687*'Energía Transada'!$I$16,0)</f>
        <v>373.94677523228637</v>
      </c>
    </row>
    <row r="688" spans="1:5" x14ac:dyDescent="0.2">
      <c r="A688" s="8">
        <v>679</v>
      </c>
      <c r="B688" s="9">
        <f>$I$3*'Punto de Medida'!C688</f>
        <v>0</v>
      </c>
      <c r="C688" s="20">
        <f>$I$4*'Punto de Medida'!D688</f>
        <v>134.34304017419998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140.73151022330887</v>
      </c>
    </row>
    <row r="689" spans="1:5" x14ac:dyDescent="0.2">
      <c r="A689" s="8">
        <v>680</v>
      </c>
      <c r="B689" s="9">
        <f>$I$3*'Punto de Medida'!C689</f>
        <v>0</v>
      </c>
      <c r="C689" s="20">
        <f>$I$4*'Punto de Medida'!D689</f>
        <v>3.8779595711999999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4.0623697835946428</v>
      </c>
    </row>
    <row r="690" spans="1:5" x14ac:dyDescent="0.2">
      <c r="A690" s="8">
        <v>681</v>
      </c>
      <c r="B690" s="9">
        <f>$I$3*'Punto de Medida'!C690</f>
        <v>0</v>
      </c>
      <c r="C690" s="20">
        <f>$I$4*'Punto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$I$3*'Punto de Medida'!C691</f>
        <v>122.44172970120002</v>
      </c>
      <c r="C691" s="20">
        <f>$I$4*'Punto de Medida'!D691</f>
        <v>0</v>
      </c>
      <c r="D691" s="9">
        <f ca="1">IF($I$13="SI",B691,'Energía Transada'!B691*'Energía Transada'!$I$15)</f>
        <v>122.44172970120002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$I$3*'Punto de Medida'!C692</f>
        <v>98.982457319199995</v>
      </c>
      <c r="C692" s="20">
        <f>$I$4*'Punto de Medida'!D692</f>
        <v>7.6632132390000001</v>
      </c>
      <c r="D692" s="9">
        <f ca="1">IF($I$13="SI",B692,'Energía Transada'!B692*'Energía Transada'!$I$15)</f>
        <v>98.982457319199995</v>
      </c>
      <c r="E692" s="20">
        <f ca="1">IF($I$13="SI",'Energía Transada'!C692*'Energía Transada'!$I$16,0)</f>
        <v>8.0276251816939102</v>
      </c>
    </row>
    <row r="693" spans="1:5" x14ac:dyDescent="0.2">
      <c r="A693" s="8">
        <v>684</v>
      </c>
      <c r="B693" s="9">
        <f>$I$3*'Punto de Medida'!C693</f>
        <v>78.001747605600002</v>
      </c>
      <c r="C693" s="20">
        <f>$I$4*'Punto de Medida'!D693</f>
        <v>342.09958191640004</v>
      </c>
      <c r="D693" s="9">
        <f ca="1">IF($I$13="SI",B693,'Energía Transada'!B693*'Energía Transada'!$I$15)</f>
        <v>78.001747605600002</v>
      </c>
      <c r="E693" s="20">
        <f ca="1">IF($I$13="SI",'Energía Transada'!C693*'Energía Transada'!$I$16,0)</f>
        <v>358.36758456135811</v>
      </c>
    </row>
    <row r="694" spans="1:5" x14ac:dyDescent="0.2">
      <c r="A694" s="8">
        <v>685</v>
      </c>
      <c r="B694" s="9">
        <f>$I$3*'Punto de Medida'!C694</f>
        <v>202.51590999640001</v>
      </c>
      <c r="C694" s="20">
        <f>$I$4*'Punto de Medida'!D694</f>
        <v>842.66062408000005</v>
      </c>
      <c r="D694" s="9">
        <f ca="1">IF($I$13="SI",B694,'Energía Transada'!B694*'Energía Transada'!$I$15)</f>
        <v>202.51590999640001</v>
      </c>
      <c r="E694" s="20">
        <f ca="1">IF($I$13="SI",'Energía Transada'!C694*'Energía Transada'!$I$16,0)</f>
        <v>882.73201260536052</v>
      </c>
    </row>
    <row r="695" spans="1:5" x14ac:dyDescent="0.2">
      <c r="A695" s="8">
        <v>686</v>
      </c>
      <c r="B695" s="9">
        <f>$I$3*'Punto de Medida'!C695</f>
        <v>453.08432558480001</v>
      </c>
      <c r="C695" s="20">
        <f>$I$4*'Punto de Medida'!D695</f>
        <v>472.19615338060004</v>
      </c>
      <c r="D695" s="9">
        <f ca="1">IF($I$13="SI",B695,'Energía Transada'!B695*'Energía Transada'!$I$15)</f>
        <v>453.08432558480001</v>
      </c>
      <c r="E695" s="20">
        <f ca="1">IF($I$13="SI",'Energía Transada'!C695*'Energía Transada'!$I$16,0)</f>
        <v>494.65069199506644</v>
      </c>
    </row>
    <row r="696" spans="1:5" x14ac:dyDescent="0.2">
      <c r="A696" s="8">
        <v>687</v>
      </c>
      <c r="B696" s="9">
        <f>$I$3*'Punto de Medida'!C696</f>
        <v>797.68308114040008</v>
      </c>
      <c r="C696" s="20">
        <f>$I$4*'Punto de Medida'!D696</f>
        <v>774.37315340660007</v>
      </c>
      <c r="D696" s="9">
        <f ca="1">IF($I$13="SI",B696,'Energía Transada'!B696*'Energía Transada'!$I$15)</f>
        <v>797.68308114040008</v>
      </c>
      <c r="E696" s="20">
        <f ca="1">IF($I$13="SI",'Energía Transada'!C696*'Energía Transada'!$I$16,0)</f>
        <v>811.19723964848731</v>
      </c>
    </row>
    <row r="697" spans="1:5" x14ac:dyDescent="0.2">
      <c r="A697" s="8">
        <v>688</v>
      </c>
      <c r="B697" s="9">
        <f>$I$3*'Punto de Medida'!C697</f>
        <v>1340.2483591588</v>
      </c>
      <c r="C697" s="20">
        <f>$I$4*'Punto de Medida'!D697</f>
        <v>900.45303920000003</v>
      </c>
      <c r="D697" s="9">
        <f ca="1">IF($I$13="SI",B697,'Energía Transada'!B697*'Energía Transada'!$I$15)</f>
        <v>1340.2483591588</v>
      </c>
      <c r="E697" s="20">
        <f ca="1">IF($I$13="SI",'Energía Transada'!C697*'Energía Transada'!$I$16,0)</f>
        <v>943.27265429951763</v>
      </c>
    </row>
    <row r="698" spans="1:5" x14ac:dyDescent="0.2">
      <c r="A698" s="8">
        <v>689</v>
      </c>
      <c r="B698" s="9">
        <f>$I$3*'Punto de Medida'!C698</f>
        <v>2010.8763440220002</v>
      </c>
      <c r="C698" s="20">
        <f>$I$4*'Punto de Medida'!D698</f>
        <v>893.76903393579994</v>
      </c>
      <c r="D698" s="9">
        <f ca="1">IF($I$13="SI",B698,'Energía Transada'!B698*'Energía Transada'!$I$15)</f>
        <v>2010.8763440220002</v>
      </c>
      <c r="E698" s="20">
        <f ca="1">IF($I$13="SI",'Energía Transada'!C698*'Energía Transada'!$I$16,0)</f>
        <v>936.27080177368737</v>
      </c>
    </row>
    <row r="699" spans="1:5" x14ac:dyDescent="0.2">
      <c r="A699" s="8">
        <v>690</v>
      </c>
      <c r="B699" s="9">
        <f>$I$3*'Punto de Medida'!C699</f>
        <v>3058.8484472000005</v>
      </c>
      <c r="C699" s="20">
        <f>$I$4*'Punto de Medida'!D699</f>
        <v>285.62866837780001</v>
      </c>
      <c r="D699" s="9">
        <f ca="1">IF($I$13="SI",B699,'Energía Transada'!B699*'Energía Transada'!$I$15)</f>
        <v>3058.8484472000005</v>
      </c>
      <c r="E699" s="20">
        <f ca="1">IF($I$13="SI",'Energía Transada'!C699*'Energía Transada'!$I$16,0)</f>
        <v>299.21128635884565</v>
      </c>
    </row>
    <row r="700" spans="1:5" x14ac:dyDescent="0.2">
      <c r="A700" s="8">
        <v>691</v>
      </c>
      <c r="B700" s="9">
        <f>$I$3*'Punto de Medida'!C700</f>
        <v>2697.9324084804002</v>
      </c>
      <c r="C700" s="20">
        <f>$I$4*'Punto de Medida'!D700</f>
        <v>103.71522369780001</v>
      </c>
      <c r="D700" s="9">
        <f ca="1">IF($I$13="SI",B700,'Energía Transada'!B700*'Energía Transada'!$I$15)</f>
        <v>2697.9324084804002</v>
      </c>
      <c r="E700" s="20">
        <f ca="1">IF($I$13="SI",'Energía Transada'!C700*'Energía Transada'!$I$16,0)</f>
        <v>108.64723654618328</v>
      </c>
    </row>
    <row r="701" spans="1:5" x14ac:dyDescent="0.2">
      <c r="A701" s="8">
        <v>692</v>
      </c>
      <c r="B701" s="9">
        <f>$I$3*'Punto de Medida'!C701</f>
        <v>944.56347068720004</v>
      </c>
      <c r="C701" s="20">
        <f>$I$4*'Punto de Medida'!D701</f>
        <v>575.92394690820004</v>
      </c>
      <c r="D701" s="9">
        <f ca="1">IF($I$13="SI",B701,'Energía Transada'!B701*'Energía Transada'!$I$15)</f>
        <v>944.56347068720004</v>
      </c>
      <c r="E701" s="20">
        <f ca="1">IF($I$13="SI",'Energía Transada'!C701*'Energía Transada'!$I$16,0)</f>
        <v>603.31109610935528</v>
      </c>
    </row>
    <row r="702" spans="1:5" x14ac:dyDescent="0.2">
      <c r="A702" s="8">
        <v>693</v>
      </c>
      <c r="B702" s="9">
        <f>$I$3*'Punto de Medida'!C702</f>
        <v>447.35954135600002</v>
      </c>
      <c r="C702" s="20">
        <f>$I$4*'Punto de Medida'!D702</f>
        <v>672.01167902000009</v>
      </c>
      <c r="D702" s="9">
        <f ca="1">IF($I$13="SI",B702,'Energía Transada'!B702*'Energía Transada'!$I$15)</f>
        <v>447.35954135600002</v>
      </c>
      <c r="E702" s="20">
        <f ca="1">IF($I$13="SI",'Energía Transada'!C702*'Energía Transada'!$I$16,0)</f>
        <v>703.96812781335643</v>
      </c>
    </row>
    <row r="703" spans="1:5" x14ac:dyDescent="0.2">
      <c r="A703" s="8">
        <v>694</v>
      </c>
      <c r="B703" s="9">
        <f>$I$3*'Punto de Medida'!C703</f>
        <v>42.356237705600002</v>
      </c>
      <c r="C703" s="20">
        <f>$I$4*'Punto de Medida'!D703</f>
        <v>503.75013387820002</v>
      </c>
      <c r="D703" s="9">
        <f ca="1">IF($I$13="SI",B703,'Energía Transada'!B703*'Energía Transada'!$I$15)</f>
        <v>42.356237705600002</v>
      </c>
      <c r="E703" s="20">
        <f ca="1">IF($I$13="SI",'Energía Transada'!C703*'Energía Transada'!$I$16,0)</f>
        <v>527.70517195343268</v>
      </c>
    </row>
    <row r="704" spans="1:5" x14ac:dyDescent="0.2">
      <c r="A704" s="8">
        <v>695</v>
      </c>
      <c r="B704" s="9">
        <f>$I$3*'Punto de Medida'!C704</f>
        <v>0.80805641280000007</v>
      </c>
      <c r="C704" s="20">
        <f>$I$4*'Punto de Medida'!D704</f>
        <v>349.24877199959997</v>
      </c>
      <c r="D704" s="9">
        <f ca="1">IF($I$13="SI",B704,'Energía Transada'!B704*'Energía Transada'!$I$15)</f>
        <v>0.80805641280000007</v>
      </c>
      <c r="E704" s="20">
        <f ca="1">IF($I$13="SI",'Energía Transada'!C704*'Energía Transada'!$I$16,0)</f>
        <v>365.85674303192434</v>
      </c>
    </row>
    <row r="705" spans="1:5" x14ac:dyDescent="0.2">
      <c r="A705" s="8">
        <v>696</v>
      </c>
      <c r="B705" s="9">
        <f>$I$3*'Punto de Medida'!C705</f>
        <v>98.699410919200005</v>
      </c>
      <c r="C705" s="20">
        <f>$I$4*'Punto de Medida'!D705</f>
        <v>697.26716008620008</v>
      </c>
      <c r="D705" s="9">
        <f ca="1">IF($I$13="SI",B705,'Energía Transada'!B705*'Energía Transada'!$I$15)</f>
        <v>98.699410919200005</v>
      </c>
      <c r="E705" s="20">
        <f ca="1">IF($I$13="SI",'Energía Transada'!C705*'Energía Transada'!$I$16,0)</f>
        <v>730.4245931967049</v>
      </c>
    </row>
    <row r="706" spans="1:5" x14ac:dyDescent="0.2">
      <c r="A706" s="8">
        <v>697</v>
      </c>
      <c r="B706" s="9">
        <f>$I$3*'Punto de Medida'!C706</f>
        <v>416.32305383760007</v>
      </c>
      <c r="C706" s="20">
        <f>$I$4*'Punto de Medida'!D706</f>
        <v>700.26982765080004</v>
      </c>
      <c r="D706" s="9">
        <f ca="1">IF($I$13="SI",B706,'Energía Transada'!B706*'Energía Transada'!$I$15)</f>
        <v>416.32305383760007</v>
      </c>
      <c r="E706" s="20">
        <f ca="1">IF($I$13="SI",'Energía Transada'!C706*'Energía Transada'!$I$16,0)</f>
        <v>733.57004785157028</v>
      </c>
    </row>
    <row r="707" spans="1:5" x14ac:dyDescent="0.2">
      <c r="A707" s="8">
        <v>698</v>
      </c>
      <c r="B707" s="9">
        <f>$I$3*'Punto de Medida'!C707</f>
        <v>993.33687580399999</v>
      </c>
      <c r="C707" s="20">
        <f>$I$4*'Punto de Medida'!D707</f>
        <v>57.184121704600003</v>
      </c>
      <c r="D707" s="9">
        <f ca="1">IF($I$13="SI",B707,'Energía Transada'!B707*'Energía Transada'!$I$15)</f>
        <v>993.33687580399999</v>
      </c>
      <c r="E707" s="20">
        <f ca="1">IF($I$13="SI",'Energía Transada'!C707*'Energía Transada'!$I$16,0)</f>
        <v>59.90342185085791</v>
      </c>
    </row>
    <row r="708" spans="1:5" x14ac:dyDescent="0.2">
      <c r="A708" s="8">
        <v>699</v>
      </c>
      <c r="B708" s="9">
        <f>$I$3*'Punto de Medida'!C708</f>
        <v>1173.2347496324001</v>
      </c>
      <c r="C708" s="20">
        <f>$I$4*'Punto de Medida'!D708</f>
        <v>0</v>
      </c>
      <c r="D708" s="9">
        <f ca="1">IF($I$13="SI",B708,'Energía Transada'!B708*'Energía Transada'!$I$15)</f>
        <v>1173.2347496324001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$I$3*'Punto de Medida'!C709</f>
        <v>410.64706657520009</v>
      </c>
      <c r="C709" s="20">
        <f>$I$4*'Punto de Medida'!D709</f>
        <v>0</v>
      </c>
      <c r="D709" s="9">
        <f ca="1">IF($I$13="SI",B709,'Energía Transada'!B709*'Energía Transada'!$I$15)</f>
        <v>410.64706657520009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$I$3*'Punto de Medida'!C710</f>
        <v>446.64543130480001</v>
      </c>
      <c r="C710" s="20">
        <f>$I$4*'Punto de Medida'!D710</f>
        <v>0</v>
      </c>
      <c r="D710" s="9">
        <f ca="1">IF($I$13="SI",B710,'Energía Transada'!B710*'Energía Transada'!$I$15)</f>
        <v>446.64543130480001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$I$3*'Punto de Medida'!C711</f>
        <v>218.60711829320002</v>
      </c>
      <c r="C711" s="20">
        <f>$I$4*'Punto de Medida'!D711</f>
        <v>0</v>
      </c>
      <c r="D711" s="9">
        <f ca="1">IF($I$13="SI",B711,'Energía Transada'!B711*'Energía Transada'!$I$15)</f>
        <v>218.60711829320002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$I$3*'Punto de Medida'!C712</f>
        <v>112.03855364520003</v>
      </c>
      <c r="C712" s="20">
        <f>$I$4*'Punto de Medida'!D712</f>
        <v>94.466225394200009</v>
      </c>
      <c r="D712" s="9">
        <f ca="1">IF($I$13="SI",B712,'Energía Transada'!B712*'Energía Transada'!$I$15)</f>
        <v>112.03855364520003</v>
      </c>
      <c r="E712" s="20">
        <f ca="1">IF($I$13="SI",'Energía Transada'!C712*'Energía Transada'!$I$16,0)</f>
        <v>98.958416808066147</v>
      </c>
    </row>
    <row r="713" spans="1:5" x14ac:dyDescent="0.2">
      <c r="A713" s="8">
        <v>704</v>
      </c>
      <c r="B713" s="9">
        <f>$I$3*'Punto de Medida'!C713</f>
        <v>0</v>
      </c>
      <c r="C713" s="20">
        <f>$I$4*'Punto de Medida'!D713</f>
        <v>582.61520100960013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610.3205421793333</v>
      </c>
    </row>
    <row r="714" spans="1:5" x14ac:dyDescent="0.2">
      <c r="A714" s="8">
        <v>705</v>
      </c>
      <c r="B714" s="9">
        <f>$I$3*'Punto de Medida'!C714</f>
        <v>32.924439839199998</v>
      </c>
      <c r="C714" s="20">
        <f>$I$4*'Punto de Medida'!D714</f>
        <v>696.03795021420001</v>
      </c>
      <c r="D714" s="9">
        <f ca="1">IF($I$13="SI",B714,'Energía Transada'!B714*'Energía Transada'!$I$15)</f>
        <v>32.924439839199998</v>
      </c>
      <c r="E714" s="20">
        <f ca="1">IF($I$13="SI",'Energía Transada'!C714*'Energía Transada'!$I$16,0)</f>
        <v>729.13693020021731</v>
      </c>
    </row>
    <row r="715" spans="1:5" x14ac:dyDescent="0.2">
      <c r="A715" s="8">
        <v>706</v>
      </c>
      <c r="B715" s="9">
        <f>$I$3*'Punto de Medida'!C715</f>
        <v>2.5253985848</v>
      </c>
      <c r="C715" s="20">
        <f>$I$4*'Punto de Medida'!D715</f>
        <v>717.41812063459997</v>
      </c>
      <c r="D715" s="9">
        <f ca="1">IF($I$13="SI",B715,'Energía Transada'!B715*'Energía Transada'!$I$15)</f>
        <v>2.5253985848</v>
      </c>
      <c r="E715" s="20">
        <f ca="1">IF($I$13="SI",'Energía Transada'!C715*'Energía Transada'!$I$16,0)</f>
        <v>751.53380069081413</v>
      </c>
    </row>
    <row r="716" spans="1:5" x14ac:dyDescent="0.2">
      <c r="A716" s="8">
        <v>707</v>
      </c>
      <c r="B716" s="9">
        <f>$I$3*'Punto de Medida'!C716</f>
        <v>19.0194624256</v>
      </c>
      <c r="C716" s="20">
        <f>$I$4*'Punto de Medida'!D716</f>
        <v>1256.5110199400001</v>
      </c>
      <c r="D716" s="9">
        <f ca="1">IF($I$13="SI",B716,'Energía Transada'!B716*'Energía Transada'!$I$15)</f>
        <v>19.0194624256</v>
      </c>
      <c r="E716" s="20">
        <f ca="1">IF($I$13="SI",'Energía Transada'!C716*'Energía Transada'!$I$16,0)</f>
        <v>1316.2624071860625</v>
      </c>
    </row>
    <row r="717" spans="1:5" x14ac:dyDescent="0.2">
      <c r="A717" s="8">
        <v>708</v>
      </c>
      <c r="B717" s="9">
        <f>$I$3*'Punto de Medida'!C717</f>
        <v>27.699759068799999</v>
      </c>
      <c r="C717" s="20">
        <f>$I$4*'Punto de Medida'!D717</f>
        <v>1269.8614359200003</v>
      </c>
      <c r="D717" s="9">
        <f ca="1">IF($I$13="SI",B717,'Energía Transada'!B717*'Energía Transada'!$I$15)</f>
        <v>27.699759068799999</v>
      </c>
      <c r="E717" s="20">
        <f ca="1">IF($I$13="SI",'Energía Transada'!C717*'Energía Transada'!$I$16,0)</f>
        <v>1330.2476810084993</v>
      </c>
    </row>
    <row r="718" spans="1:5" x14ac:dyDescent="0.2">
      <c r="A718" s="8">
        <v>709</v>
      </c>
      <c r="B718" s="9">
        <f>$I$3*'Punto de Medida'!C718</f>
        <v>279.36913855760002</v>
      </c>
      <c r="C718" s="20">
        <f>$I$4*'Punto de Medida'!D718</f>
        <v>1247.2090481399998</v>
      </c>
      <c r="D718" s="9">
        <f ca="1">IF($I$13="SI",B718,'Energía Transada'!B718*'Energía Transada'!$I$15)</f>
        <v>279.36913855760002</v>
      </c>
      <c r="E718" s="20">
        <f ca="1">IF($I$13="SI",'Energía Transada'!C718*'Energía Transada'!$I$16,0)</f>
        <v>1306.5180948810023</v>
      </c>
    </row>
    <row r="719" spans="1:5" x14ac:dyDescent="0.2">
      <c r="A719" s="8">
        <v>710</v>
      </c>
      <c r="B719" s="9">
        <f>$I$3*'Punto de Medida'!C719</f>
        <v>392.13807982439999</v>
      </c>
      <c r="C719" s="20">
        <f>$I$4*'Punto de Medida'!D719</f>
        <v>1123.9057348200001</v>
      </c>
      <c r="D719" s="9">
        <f ca="1">IF($I$13="SI",B719,'Energía Transada'!B719*'Energía Transada'!$I$15)</f>
        <v>392.13807982439999</v>
      </c>
      <c r="E719" s="20">
        <f ca="1">IF($I$13="SI",'Energía Transada'!C719*'Energía Transada'!$I$16,0)</f>
        <v>1177.3512882004288</v>
      </c>
    </row>
    <row r="720" spans="1:5" x14ac:dyDescent="0.2">
      <c r="A720" s="8">
        <v>711</v>
      </c>
      <c r="B720" s="9">
        <f>$I$3*'Punto de Medida'!C720</f>
        <v>479.94234018640003</v>
      </c>
      <c r="C720" s="20">
        <f>$I$4*'Punto de Medida'!D720</f>
        <v>835.83413210000003</v>
      </c>
      <c r="D720" s="9">
        <f ca="1">IF($I$13="SI",B720,'Energía Transada'!B720*'Energía Transada'!$I$15)</f>
        <v>479.94234018640003</v>
      </c>
      <c r="E720" s="20">
        <f ca="1">IF($I$13="SI",'Energía Transada'!C720*'Energía Transada'!$I$16,0)</f>
        <v>875.58089763411238</v>
      </c>
    </row>
    <row r="721" spans="1:5" x14ac:dyDescent="0.2">
      <c r="A721" s="8">
        <v>712</v>
      </c>
      <c r="B721" s="9">
        <f>$I$3*'Punto de Medida'!C721</f>
        <v>1051.8816724415999</v>
      </c>
      <c r="C721" s="20">
        <f>$I$4*'Punto de Medida'!D721</f>
        <v>532.60478819900004</v>
      </c>
      <c r="D721" s="9">
        <f ca="1">IF($I$13="SI",B721,'Energía Transada'!B721*'Energía Transada'!$I$15)</f>
        <v>1051.8816724415999</v>
      </c>
      <c r="E721" s="20">
        <f ca="1">IF($I$13="SI",'Energía Transada'!C721*'Energía Transada'!$I$16,0)</f>
        <v>557.93196356297346</v>
      </c>
    </row>
    <row r="722" spans="1:5" x14ac:dyDescent="0.2">
      <c r="A722" s="8">
        <v>713</v>
      </c>
      <c r="B722" s="9">
        <f>$I$3*'Punto de Medida'!C722</f>
        <v>1466.0951878300002</v>
      </c>
      <c r="C722" s="20">
        <f>$I$4*'Punto de Medida'!D722</f>
        <v>564.85657120420001</v>
      </c>
      <c r="D722" s="9">
        <f ca="1">IF($I$13="SI",B722,'Energía Transada'!B722*'Energía Transada'!$I$15)</f>
        <v>1466.0951878300002</v>
      </c>
      <c r="E722" s="20">
        <f ca="1">IF($I$13="SI",'Energía Transada'!C722*'Energía Transada'!$I$16,0)</f>
        <v>591.71742891965152</v>
      </c>
    </row>
    <row r="723" spans="1:5" x14ac:dyDescent="0.2">
      <c r="A723" s="8">
        <v>714</v>
      </c>
      <c r="B723" s="9">
        <f>$I$3*'Punto de Medida'!C723</f>
        <v>659.61861875</v>
      </c>
      <c r="C723" s="20">
        <f>$I$4*'Punto de Medida'!D723</f>
        <v>551.4632420726</v>
      </c>
      <c r="D723" s="9">
        <f ca="1">IF($I$13="SI",B723,'Energía Transada'!B723*'Energía Transada'!$I$15)</f>
        <v>659.61861875</v>
      </c>
      <c r="E723" s="20">
        <f ca="1">IF($I$13="SI",'Energía Transada'!C723*'Energía Transada'!$I$16,0)</f>
        <v>577.68720127880135</v>
      </c>
    </row>
    <row r="724" spans="1:5" x14ac:dyDescent="0.2">
      <c r="A724" s="8">
        <v>715</v>
      </c>
      <c r="B724" s="9">
        <f>$I$3*'Punto de Medida'!C724</f>
        <v>725.48723581880006</v>
      </c>
      <c r="C724" s="20">
        <f>$I$4*'Punto de Medida'!D724</f>
        <v>683.07350585100005</v>
      </c>
      <c r="D724" s="9">
        <f ca="1">IF($I$13="SI",B724,'Energía Transada'!B724*'Energía Transada'!$I$15)</f>
        <v>725.48723581880006</v>
      </c>
      <c r="E724" s="20">
        <f ca="1">IF($I$13="SI",'Energía Transada'!C724*'Energía Transada'!$I$16,0)</f>
        <v>715.55598226221173</v>
      </c>
    </row>
    <row r="725" spans="1:5" x14ac:dyDescent="0.2">
      <c r="A725" s="8">
        <v>716</v>
      </c>
      <c r="B725" s="9">
        <f>$I$3*'Punto de Medida'!C725</f>
        <v>1749.0964763999998</v>
      </c>
      <c r="C725" s="20">
        <f>$I$4*'Punto de Medida'!D725</f>
        <v>1328.83666234</v>
      </c>
      <c r="D725" s="9">
        <f ca="1">IF($I$13="SI",B725,'Energía Transada'!B725*'Energía Transada'!$I$15)</f>
        <v>1749.0964763999998</v>
      </c>
      <c r="E725" s="20">
        <f ca="1">IF($I$13="SI",'Energía Transada'!C725*'Energía Transada'!$I$16,0)</f>
        <v>1392.027380716695</v>
      </c>
    </row>
    <row r="726" spans="1:5" x14ac:dyDescent="0.2">
      <c r="A726" s="8">
        <v>717</v>
      </c>
      <c r="B726" s="9">
        <f>$I$3*'Punto de Medida'!C726</f>
        <v>2091.6943072479999</v>
      </c>
      <c r="C726" s="20">
        <f>$I$4*'Punto de Medida'!D726</f>
        <v>4028.9368070599999</v>
      </c>
      <c r="D726" s="9">
        <f ca="1">IF($I$13="SI",B726,'Energía Transada'!B726*'Energía Transada'!$I$15)</f>
        <v>2091.6943072479999</v>
      </c>
      <c r="E726" s="20">
        <f ca="1">IF($I$13="SI",'Energía Transada'!C726*'Energía Transada'!$I$16,0)</f>
        <v>4220.5265022781541</v>
      </c>
    </row>
    <row r="727" spans="1:5" x14ac:dyDescent="0.2">
      <c r="A727" s="8">
        <v>718</v>
      </c>
      <c r="B727" s="9">
        <f>$I$3*'Punto de Medida'!C727</f>
        <v>1376.4850912176</v>
      </c>
      <c r="C727" s="20">
        <f>$I$4*'Punto de Medida'!D727</f>
        <v>3839.3961051600004</v>
      </c>
      <c r="D727" s="9">
        <f ca="1">IF($I$13="SI",B727,'Energía Transada'!B727*'Energía Transada'!$I$15)</f>
        <v>1376.4850912176</v>
      </c>
      <c r="E727" s="20">
        <f ca="1">IF($I$13="SI",'Energía Transada'!C727*'Energía Transada'!$I$16,0)</f>
        <v>4021.972493134213</v>
      </c>
    </row>
    <row r="728" spans="1:5" x14ac:dyDescent="0.2">
      <c r="A728" s="8">
        <v>719</v>
      </c>
      <c r="B728" s="9">
        <f>$I$3*'Punto de Medida'!C728</f>
        <v>707.80748656800006</v>
      </c>
      <c r="C728" s="20">
        <f>$I$4*'Punto de Medida'!D728</f>
        <v>3731.6400721599998</v>
      </c>
      <c r="D728" s="9">
        <f ca="1">IF($I$13="SI",B728,'Energía Transada'!B728*'Energía Transada'!$I$15)</f>
        <v>707.80748656800006</v>
      </c>
      <c r="E728" s="20">
        <f ca="1">IF($I$13="SI",'Energía Transada'!C728*'Energía Transada'!$I$16,0)</f>
        <v>3909.0922930129482</v>
      </c>
    </row>
    <row r="729" spans="1:5" x14ac:dyDescent="0.2">
      <c r="A729" s="8">
        <v>720</v>
      </c>
      <c r="B729" s="9">
        <f>$I$3*'Punto de Medida'!C729</f>
        <v>645.19480771200017</v>
      </c>
      <c r="C729" s="20">
        <f>$I$4*'Punto de Medida'!D729</f>
        <v>4188.5273471800001</v>
      </c>
      <c r="D729" s="9">
        <f ca="1">IF($I$13="SI",B729,'Energía Transada'!B729*'Energía Transada'!$I$15)</f>
        <v>645.19480771200017</v>
      </c>
      <c r="E729" s="20">
        <f ca="1">IF($I$13="SI",'Energía Transada'!C729*'Energía Transada'!$I$16,0)</f>
        <v>4387.7061172348986</v>
      </c>
    </row>
    <row r="730" spans="1:5" x14ac:dyDescent="0.2">
      <c r="A730" s="8">
        <v>721</v>
      </c>
      <c r="B730" s="9">
        <f>$I$3*'Punto de Medida'!C730</f>
        <v>854.75009649120011</v>
      </c>
      <c r="C730" s="20">
        <f>$I$4*'Punto de Medida'!D730</f>
        <v>3398.0881404799998</v>
      </c>
      <c r="D730" s="9">
        <f ca="1">IF($I$13="SI",B730,'Energía Transada'!B730*'Energía Transada'!$I$15)</f>
        <v>854.75009649120011</v>
      </c>
      <c r="E730" s="20">
        <f ca="1">IF($I$13="SI",'Energía Transada'!C730*'Energía Transada'!$I$16,0)</f>
        <v>3559.6788286283363</v>
      </c>
    </row>
    <row r="731" spans="1:5" x14ac:dyDescent="0.2">
      <c r="A731" s="8">
        <v>722</v>
      </c>
      <c r="B731" s="9">
        <f>$I$3*'Punto de Medida'!C731</f>
        <v>866.64575157160016</v>
      </c>
      <c r="C731" s="20">
        <f>$I$4*'Punto de Medida'!D731</f>
        <v>3221.3232893599998</v>
      </c>
      <c r="D731" s="9">
        <f ca="1">IF($I$13="SI",B731,'Energía Transada'!B731*'Energía Transada'!$I$15)</f>
        <v>866.64575157160016</v>
      </c>
      <c r="E731" s="20">
        <f ca="1">IF($I$13="SI",'Energía Transada'!C731*'Energía Transada'!$I$16,0)</f>
        <v>3374.508205570683</v>
      </c>
    </row>
    <row r="732" spans="1:5" x14ac:dyDescent="0.2">
      <c r="A732" s="8">
        <v>723</v>
      </c>
      <c r="B732" s="9">
        <f>$I$3*'Punto de Medida'!C732</f>
        <v>1498.4265389912</v>
      </c>
      <c r="C732" s="20">
        <f>$I$4*'Punto de Medida'!D732</f>
        <v>2926.5027712800002</v>
      </c>
      <c r="D732" s="9">
        <f ca="1">IF($I$13="SI",B732,'Energía Transada'!B732*'Energía Transada'!$I$15)</f>
        <v>1498.4265389912</v>
      </c>
      <c r="E732" s="20">
        <f ca="1">IF($I$13="SI",'Energía Transada'!C732*'Energía Transada'!$I$16,0)</f>
        <v>3065.6679656861552</v>
      </c>
    </row>
    <row r="733" spans="1:5" x14ac:dyDescent="0.2">
      <c r="A733" s="8">
        <v>724</v>
      </c>
      <c r="B733" s="9">
        <f>$I$3*'Punto de Medida'!C733</f>
        <v>1838.8887881000001</v>
      </c>
      <c r="C733" s="20">
        <f>$I$4*'Punto de Medida'!D733</f>
        <v>2156.6005854800001</v>
      </c>
      <c r="D733" s="9">
        <f ca="1">IF($I$13="SI",B733,'Energía Transada'!B733*'Energía Transada'!$I$15)</f>
        <v>1838.8887881000001</v>
      </c>
      <c r="E733" s="20">
        <f ca="1">IF($I$13="SI",'Energía Transada'!C733*'Energía Transada'!$I$16,0)</f>
        <v>2259.1543034125762</v>
      </c>
    </row>
    <row r="734" spans="1:5" x14ac:dyDescent="0.2">
      <c r="A734" s="8">
        <v>725</v>
      </c>
      <c r="B734" s="9">
        <f>$I$3*'Punto de Medida'!C734</f>
        <v>2254.7553756000002</v>
      </c>
      <c r="C734" s="20">
        <f>$I$4*'Punto de Medida'!D734</f>
        <v>2451.31245502</v>
      </c>
      <c r="D734" s="9">
        <f ca="1">IF($I$13="SI",B734,'Energía Transada'!B734*'Energía Transada'!$I$15)</f>
        <v>2254.7553756000002</v>
      </c>
      <c r="E734" s="20">
        <f ca="1">IF($I$13="SI",'Energía Transada'!C734*'Energía Transada'!$I$16,0)</f>
        <v>2567.8807281482295</v>
      </c>
    </row>
    <row r="735" spans="1:5" x14ac:dyDescent="0.2">
      <c r="A735" s="8">
        <v>726</v>
      </c>
      <c r="B735" s="9">
        <f>$I$3*'Punto de Medida'!C735</f>
        <v>1913.6179491520002</v>
      </c>
      <c r="C735" s="20">
        <f>$I$4*'Punto de Medida'!D735</f>
        <v>3032.9586773199999</v>
      </c>
      <c r="D735" s="9">
        <f ca="1">IF($I$13="SI",B735,'Energía Transada'!B735*'Energía Transada'!$I$15)</f>
        <v>1913.6179491520002</v>
      </c>
      <c r="E735" s="20">
        <f ca="1">IF($I$13="SI",'Energía Transada'!C735*'Energía Transada'!$I$16,0)</f>
        <v>3177.1862133733694</v>
      </c>
    </row>
    <row r="736" spans="1:5" x14ac:dyDescent="0.2">
      <c r="A736" s="8">
        <v>727</v>
      </c>
      <c r="B736" s="9">
        <f>$I$3*'Punto de Medida'!C736</f>
        <v>1803.3395743999999</v>
      </c>
      <c r="C736" s="20">
        <f>$I$4*'Punto de Medida'!D736</f>
        <v>3567.1949277799999</v>
      </c>
      <c r="D736" s="9">
        <f ca="1">IF($I$13="SI",B736,'Energía Transada'!B736*'Energía Transada'!$I$15)</f>
        <v>1803.3395743999999</v>
      </c>
      <c r="E736" s="20">
        <f ca="1">IF($I$13="SI",'Energía Transada'!C736*'Energía Transada'!$I$16,0)</f>
        <v>3736.827220795743</v>
      </c>
    </row>
    <row r="737" spans="1:5" x14ac:dyDescent="0.2">
      <c r="A737" s="8">
        <v>728</v>
      </c>
      <c r="B737" s="9">
        <f>$I$3*'Punto de Medida'!C737</f>
        <v>1851.3789865844001</v>
      </c>
      <c r="C737" s="20">
        <f>$I$4*'Punto de Medida'!D737</f>
        <v>2853.19631454</v>
      </c>
      <c r="D737" s="9">
        <f ca="1">IF($I$13="SI",B737,'Energía Transada'!B737*'Energía Transada'!$I$15)</f>
        <v>1851.3789865844001</v>
      </c>
      <c r="E737" s="20">
        <f ca="1">IF($I$13="SI",'Energía Transada'!C737*'Energía Transada'!$I$16,0)</f>
        <v>2988.8755367463109</v>
      </c>
    </row>
    <row r="738" spans="1:5" x14ac:dyDescent="0.2">
      <c r="A738" s="8">
        <v>729</v>
      </c>
      <c r="B738" s="9">
        <f>$I$3*'Punto de Medida'!C738</f>
        <v>1386.1883976304</v>
      </c>
      <c r="C738" s="20">
        <f>$I$4*'Punto de Medida'!D738</f>
        <v>3032.9720022800002</v>
      </c>
      <c r="D738" s="9">
        <f ca="1">IF($I$13="SI",B738,'Energía Transada'!B738*'Energía Transada'!$I$15)</f>
        <v>1386.1883976304</v>
      </c>
      <c r="E738" s="20">
        <f ca="1">IF($I$13="SI",'Energía Transada'!C738*'Energía Transada'!$I$16,0)</f>
        <v>3177.2001719806935</v>
      </c>
    </row>
    <row r="739" spans="1:5" x14ac:dyDescent="0.2">
      <c r="A739" s="8">
        <v>730</v>
      </c>
      <c r="B739" s="9">
        <f>$I$3*'Punto de Medida'!C739</f>
        <v>867.03550522680007</v>
      </c>
      <c r="C739" s="20">
        <f>$I$4*'Punto de Medida'!D739</f>
        <v>2673.9413762599997</v>
      </c>
      <c r="D739" s="9">
        <f ca="1">IF($I$13="SI",B739,'Energía Transada'!B739*'Energía Transada'!$I$15)</f>
        <v>867.03550522680007</v>
      </c>
      <c r="E739" s="20">
        <f ca="1">IF($I$13="SI",'Energía Transada'!C739*'Energía Transada'!$I$16,0)</f>
        <v>2801.0964143859765</v>
      </c>
    </row>
    <row r="740" spans="1:5" x14ac:dyDescent="0.2">
      <c r="A740" s="8">
        <v>731</v>
      </c>
      <c r="B740" s="9">
        <f>$I$3*'Punto de Medida'!C740</f>
        <v>745.47791856720005</v>
      </c>
      <c r="C740" s="20">
        <f>$I$4*'Punto de Medida'!D740</f>
        <v>2475.4048965800002</v>
      </c>
      <c r="D740" s="9">
        <f ca="1">IF($I$13="SI",B740,'Energía Transada'!B740*'Energía Transada'!$I$15)</f>
        <v>745.47791856720005</v>
      </c>
      <c r="E740" s="20">
        <f ca="1">IF($I$13="SI",'Energía Transada'!C740*'Energía Transada'!$I$16,0)</f>
        <v>2593.1188475276117</v>
      </c>
    </row>
    <row r="741" spans="1:5" x14ac:dyDescent="0.2">
      <c r="A741" s="8">
        <v>732</v>
      </c>
      <c r="B741" s="9">
        <f>$I$3*'Punto de Medida'!C741</f>
        <v>361.5580451756</v>
      </c>
      <c r="C741" s="20">
        <f>$I$4*'Punto de Medida'!D741</f>
        <v>2019.8735836400001</v>
      </c>
      <c r="D741" s="9">
        <f ca="1">IF($I$13="SI",B741,'Energía Transada'!B741*'Energía Transada'!$I$15)</f>
        <v>361.5580451756</v>
      </c>
      <c r="E741" s="20">
        <f ca="1">IF($I$13="SI",'Energía Transada'!C741*'Energía Transada'!$I$16,0)</f>
        <v>2115.9254660102229</v>
      </c>
    </row>
    <row r="742" spans="1:5" x14ac:dyDescent="0.2">
      <c r="A742" s="8">
        <v>733</v>
      </c>
      <c r="B742" s="9">
        <f>$I$3*'Punto de Medida'!C742</f>
        <v>637.41117964160003</v>
      </c>
      <c r="C742" s="20">
        <f>$I$4*'Punto de Medida'!D742</f>
        <v>1711.2517382399999</v>
      </c>
      <c r="D742" s="9">
        <f ca="1">IF($I$13="SI",B742,'Energía Transada'!B742*'Energía Transada'!$I$15)</f>
        <v>637.41117964160003</v>
      </c>
      <c r="E742" s="20">
        <f ca="1">IF($I$13="SI",'Energía Transada'!C742*'Energía Transada'!$I$16,0)</f>
        <v>1792.6275985901607</v>
      </c>
    </row>
    <row r="743" spans="1:5" x14ac:dyDescent="0.2">
      <c r="A743" s="8">
        <v>734</v>
      </c>
      <c r="B743" s="9">
        <f>$I$3*'Punto de Medida'!C743</f>
        <v>1279.5368789839999</v>
      </c>
      <c r="C743" s="20">
        <f>$I$4*'Punto de Medida'!D743</f>
        <v>579.07287020659999</v>
      </c>
      <c r="D743" s="9">
        <f ca="1">IF($I$13="SI",B743,'Energía Transada'!B743*'Energía Transada'!$I$15)</f>
        <v>1279.5368789839999</v>
      </c>
      <c r="E743" s="20">
        <f ca="1">IF($I$13="SI",'Energía Transada'!C743*'Energía Transada'!$I$16,0)</f>
        <v>606.60976145730751</v>
      </c>
    </row>
    <row r="744" spans="1:5" x14ac:dyDescent="0.2">
      <c r="A744" s="8">
        <v>735</v>
      </c>
      <c r="B744" s="9">
        <f>$I$3*'Punto de Medida'!C744</f>
        <v>2083.0973618000003</v>
      </c>
      <c r="C744" s="20">
        <f>$I$4*'Punto de Medida'!D744</f>
        <v>283.51086379660001</v>
      </c>
      <c r="D744" s="9">
        <f ca="1">IF($I$13="SI",B744,'Energía Transada'!B744*'Energía Transada'!$I$15)</f>
        <v>2083.0973618000003</v>
      </c>
      <c r="E744" s="20">
        <f ca="1">IF($I$13="SI",'Energía Transada'!C744*'Energía Transada'!$I$16,0)</f>
        <v>296.99277294212044</v>
      </c>
    </row>
    <row r="745" spans="1:5" x14ac:dyDescent="0.2">
      <c r="A745" s="8">
        <v>736</v>
      </c>
      <c r="B745" s="9">
        <f>$I$3*'Punto de Medida'!C745</f>
        <v>2422.8724520000001</v>
      </c>
      <c r="C745" s="20">
        <f>$I$4*'Punto de Medida'!D745</f>
        <v>95.960715320800006</v>
      </c>
      <c r="D745" s="9">
        <f ca="1">IF($I$13="SI",B745,'Energía Transada'!B745*'Energía Transada'!$I$15)</f>
        <v>2422.8724520000001</v>
      </c>
      <c r="E745" s="20">
        <f ca="1">IF($I$13="SI",'Energía Transada'!C745*'Energía Transada'!$I$16,0)</f>
        <v>100.52397483110344</v>
      </c>
    </row>
    <row r="746" spans="1:5" x14ac:dyDescent="0.2">
      <c r="A746" s="8">
        <v>737</v>
      </c>
      <c r="B746" s="9">
        <f>$I$3*'Punto de Medida'!C746</f>
        <v>3111.7710169000002</v>
      </c>
      <c r="C746" s="20">
        <f>$I$4*'Punto de Medida'!D746</f>
        <v>103.19740646599999</v>
      </c>
      <c r="D746" s="9">
        <f ca="1">IF($I$13="SI",B746,'Energía Transada'!B746*'Energía Transada'!$I$15)</f>
        <v>3111.7710169000002</v>
      </c>
      <c r="E746" s="20">
        <f ca="1">IF($I$13="SI",'Energía Transada'!C746*'Energía Transada'!$I$16,0)</f>
        <v>108.10479533779335</v>
      </c>
    </row>
    <row r="747" spans="1:5" x14ac:dyDescent="0.2">
      <c r="A747" s="8">
        <v>738</v>
      </c>
      <c r="B747" s="9">
        <f>$I$3*'Punto de Medida'!C747</f>
        <v>2587.7938632</v>
      </c>
      <c r="C747" s="20">
        <f>$I$4*'Punto de Medida'!D747</f>
        <v>916.42200556720013</v>
      </c>
      <c r="D747" s="9">
        <f ca="1">IF($I$13="SI",B747,'Energía Transada'!B747*'Energía Transada'!$I$15)</f>
        <v>2587.7938632</v>
      </c>
      <c r="E747" s="20">
        <f ca="1">IF($I$13="SI",'Energía Transada'!C747*'Energía Transada'!$I$16,0)</f>
        <v>960.00099951671098</v>
      </c>
    </row>
    <row r="748" spans="1:5" x14ac:dyDescent="0.2">
      <c r="A748" s="8">
        <v>739</v>
      </c>
      <c r="B748" s="9">
        <f>$I$3*'Punto de Medida'!C748</f>
        <v>1346.2562660819999</v>
      </c>
      <c r="C748" s="20">
        <f>$I$4*'Punto de Medida'!D748</f>
        <v>2364.7583201000002</v>
      </c>
      <c r="D748" s="9">
        <f ca="1">IF($I$13="SI",B748,'Energía Transada'!B748*'Energía Transada'!$I$15)</f>
        <v>1346.2562660819999</v>
      </c>
      <c r="E748" s="20">
        <f ca="1">IF($I$13="SI",'Energía Transada'!C748*'Energía Transada'!$I$16,0)</f>
        <v>2477.2106487189649</v>
      </c>
    </row>
    <row r="749" spans="1:5" x14ac:dyDescent="0.2">
      <c r="A749" s="8">
        <v>740</v>
      </c>
      <c r="B749" s="9">
        <f>$I$3*'Punto de Medida'!C749</f>
        <v>794.36869941520001</v>
      </c>
      <c r="C749" s="20">
        <f>$I$4*'Punto de Medida'!D749</f>
        <v>2398.5488857</v>
      </c>
      <c r="D749" s="9">
        <f ca="1">IF($I$13="SI",B749,'Energía Transada'!B749*'Energía Transada'!$I$15)</f>
        <v>794.36869941520001</v>
      </c>
      <c r="E749" s="20">
        <f ca="1">IF($I$13="SI",'Energía Transada'!C749*'Energía Transada'!$I$16,0)</f>
        <v>2512.6080710344158</v>
      </c>
    </row>
    <row r="750" spans="1:5" x14ac:dyDescent="0.2">
      <c r="A750" s="8">
        <v>741</v>
      </c>
      <c r="B750" s="9">
        <f>$I$3*'Punto de Medida'!C750</f>
        <v>734.77070215640015</v>
      </c>
      <c r="C750" s="20">
        <f>$I$4*'Punto de Medida'!D750</f>
        <v>1962.28427098</v>
      </c>
      <c r="D750" s="9">
        <f ca="1">IF($I$13="SI",B750,'Energía Transada'!B750*'Energía Transada'!$I$15)</f>
        <v>734.77070215640015</v>
      </c>
      <c r="E750" s="20">
        <f ca="1">IF($I$13="SI",'Energía Transada'!C750*'Energía Transada'!$I$16,0)</f>
        <v>2055.5975849911911</v>
      </c>
    </row>
    <row r="751" spans="1:5" x14ac:dyDescent="0.2">
      <c r="A751" s="8">
        <v>742</v>
      </c>
      <c r="B751" s="9">
        <f>$I$3*'Punto de Medida'!C751</f>
        <v>1224.486793348</v>
      </c>
      <c r="C751" s="20">
        <f>$I$4*'Punto de Medida'!D751</f>
        <v>1077.3096026000001</v>
      </c>
      <c r="D751" s="9">
        <f ca="1">IF($I$13="SI",B751,'Energía Transada'!B751*'Energía Transada'!$I$15)</f>
        <v>1224.486793348</v>
      </c>
      <c r="E751" s="20">
        <f ca="1">IF($I$13="SI",'Energía Transada'!C751*'Energía Transada'!$I$16,0)</f>
        <v>1128.5393508690825</v>
      </c>
    </row>
    <row r="752" spans="1:5" x14ac:dyDescent="0.2">
      <c r="A752" s="8">
        <v>743</v>
      </c>
      <c r="B752" s="9">
        <f>$I$3*'Punto de Medida'!C752</f>
        <v>1149.1142838084002</v>
      </c>
      <c r="C752" s="20">
        <f>$I$4*'Punto de Medida'!D752</f>
        <v>258.30427413120003</v>
      </c>
      <c r="D752" s="9">
        <f ca="1">IF($I$13="SI",B752,'Energía Transada'!B752*'Energía Transada'!$I$15)</f>
        <v>1149.1142838084002</v>
      </c>
      <c r="E752" s="20">
        <f ca="1">IF($I$13="SI",'Energía Transada'!C752*'Energía Transada'!$I$16,0)</f>
        <v>270.58752391253773</v>
      </c>
    </row>
    <row r="753" spans="1:5" x14ac:dyDescent="0.2">
      <c r="A753" s="8">
        <v>744</v>
      </c>
      <c r="B753" s="9">
        <f>$I$3*'Punto de Medida'!C753</f>
        <v>1028.0894736476</v>
      </c>
      <c r="C753" s="20">
        <f>$I$4*'Punto de Medida'!D753</f>
        <v>243.52416732820004</v>
      </c>
      <c r="D753" s="9">
        <f ca="1">IF($I$13="SI",B753,'Energía Transada'!B753*'Energía Transada'!$I$15)</f>
        <v>1028.0894736476</v>
      </c>
      <c r="E753" s="20">
        <f ca="1">IF($I$13="SI",'Energía Transada'!C753*'Energía Transada'!$I$16,0)</f>
        <v>255.10457258918771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D16" sqref="D16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3"/>
      <c r="D2" s="83"/>
      <c r="E2" s="83" t="s">
        <v>78</v>
      </c>
    </row>
    <row r="3" spans="2:9" x14ac:dyDescent="0.2">
      <c r="B3" s="30"/>
      <c r="C3" s="49">
        <f>'Energía Transada'!I8</f>
        <v>44531</v>
      </c>
      <c r="D3" s="28"/>
      <c r="E3" s="80">
        <f>EDATE(C3,1)</f>
        <v>44562</v>
      </c>
      <c r="F3" s="29"/>
      <c r="G3" s="84" t="s">
        <v>81</v>
      </c>
    </row>
    <row r="4" spans="2:9" x14ac:dyDescent="0.2">
      <c r="B4" s="31" t="s">
        <v>45</v>
      </c>
      <c r="C4" s="60">
        <f ca="1">'Energía Transada'!I10*(1+'Energía Transada'!I11)</f>
        <v>2762400</v>
      </c>
      <c r="D4" s="26" t="s">
        <v>46</v>
      </c>
      <c r="E4" s="32">
        <v>1838400</v>
      </c>
      <c r="F4" s="33" t="s">
        <v>46</v>
      </c>
      <c r="G4" s="71"/>
    </row>
    <row r="5" spans="2:9" x14ac:dyDescent="0.2">
      <c r="B5" s="31" t="s">
        <v>47</v>
      </c>
      <c r="C5" s="26">
        <v>40</v>
      </c>
      <c r="D5" s="26" t="s">
        <v>48</v>
      </c>
      <c r="E5" s="34">
        <v>40</v>
      </c>
      <c r="F5" s="33" t="s">
        <v>48</v>
      </c>
      <c r="G5" s="72"/>
    </row>
    <row r="6" spans="2:9" x14ac:dyDescent="0.2">
      <c r="B6" s="31" t="s">
        <v>49</v>
      </c>
      <c r="C6" s="26">
        <v>269.19499999999999</v>
      </c>
      <c r="D6" s="25"/>
      <c r="E6" s="34">
        <v>269.19499999999999</v>
      </c>
      <c r="F6" s="35"/>
      <c r="G6" s="72"/>
    </row>
    <row r="7" spans="2:9" x14ac:dyDescent="0.2">
      <c r="B7" s="31" t="s">
        <v>50</v>
      </c>
      <c r="C7" s="26">
        <v>274.31</v>
      </c>
      <c r="D7" s="25"/>
      <c r="E7" s="34">
        <v>274.31</v>
      </c>
      <c r="F7" s="35"/>
      <c r="G7" s="72"/>
    </row>
    <row r="8" spans="2:9" x14ac:dyDescent="0.2">
      <c r="B8" s="31" t="s">
        <v>51</v>
      </c>
      <c r="C8" s="26">
        <f>ROUND(C5*C7/C6,2)</f>
        <v>40.76</v>
      </c>
      <c r="D8" s="26" t="s">
        <v>48</v>
      </c>
      <c r="E8" s="34">
        <f>ROUND(E5*E7/E6,2)</f>
        <v>40.76</v>
      </c>
      <c r="F8" s="33" t="s">
        <v>48</v>
      </c>
      <c r="G8" s="72"/>
    </row>
    <row r="9" spans="2:9" x14ac:dyDescent="0.2">
      <c r="B9" s="31" t="s">
        <v>52</v>
      </c>
      <c r="C9" s="27">
        <v>812.62</v>
      </c>
      <c r="D9" s="26" t="s">
        <v>59</v>
      </c>
      <c r="E9" s="36">
        <v>849.12</v>
      </c>
      <c r="F9" s="26" t="s">
        <v>59</v>
      </c>
      <c r="G9" s="72" t="s">
        <v>101</v>
      </c>
    </row>
    <row r="10" spans="2:9" s="11" customFormat="1" ht="25" customHeight="1" x14ac:dyDescent="0.2">
      <c r="B10" s="96" t="s">
        <v>53</v>
      </c>
      <c r="C10" s="61">
        <f ca="1">C4/1000*C8</f>
        <v>112595.424</v>
      </c>
      <c r="D10" s="62" t="s">
        <v>54</v>
      </c>
      <c r="E10" s="63">
        <f>E4/1000*E8</f>
        <v>74933.183999999994</v>
      </c>
      <c r="F10" s="64" t="s">
        <v>54</v>
      </c>
      <c r="G10" s="81"/>
    </row>
    <row r="11" spans="2:9" s="11" customFormat="1" ht="25" customHeight="1" x14ac:dyDescent="0.2">
      <c r="B11" s="97"/>
      <c r="C11" s="103">
        <f ca="1">ROUND(C9*C10,0)</f>
        <v>91497293</v>
      </c>
      <c r="D11" s="65" t="s">
        <v>55</v>
      </c>
      <c r="E11" s="67">
        <f>ROUND(E9*E10,0)</f>
        <v>63627265</v>
      </c>
      <c r="F11" s="66" t="s">
        <v>55</v>
      </c>
      <c r="G11" s="79" t="s">
        <v>83</v>
      </c>
    </row>
    <row r="12" spans="2:9" x14ac:dyDescent="0.2">
      <c r="B12" s="71"/>
      <c r="E12" s="74"/>
      <c r="F12" s="75"/>
      <c r="G12" s="72"/>
    </row>
    <row r="13" spans="2:9" x14ac:dyDescent="0.2">
      <c r="B13" s="73" t="s">
        <v>58</v>
      </c>
      <c r="C13">
        <v>849.12</v>
      </c>
      <c r="D13" s="37" t="s">
        <v>59</v>
      </c>
      <c r="E13" s="76"/>
      <c r="F13" s="77"/>
      <c r="G13" s="72" t="s">
        <v>60</v>
      </c>
    </row>
    <row r="14" spans="2:9" x14ac:dyDescent="0.2">
      <c r="B14" s="73" t="s">
        <v>62</v>
      </c>
      <c r="C14" s="22">
        <f ca="1">C13*C10</f>
        <v>95607026.426880002</v>
      </c>
      <c r="D14" s="37" t="s">
        <v>55</v>
      </c>
      <c r="E14" s="76"/>
      <c r="F14" s="77"/>
      <c r="G14" s="72"/>
    </row>
    <row r="15" spans="2:9" x14ac:dyDescent="0.2">
      <c r="B15" s="73" t="s">
        <v>56</v>
      </c>
      <c r="C15" s="51">
        <v>104373810.19117756</v>
      </c>
      <c r="D15" t="s">
        <v>55</v>
      </c>
      <c r="E15" s="76"/>
      <c r="F15" s="77"/>
      <c r="G15" s="72" t="s">
        <v>80</v>
      </c>
      <c r="H15" s="4" t="s">
        <v>82</v>
      </c>
      <c r="I15" s="22">
        <f ca="1">SUMPRODUCT('Energía Transada'!D10:D754,CMG!F3:F747)</f>
        <v>104373810.19117756</v>
      </c>
    </row>
    <row r="16" spans="2:9" x14ac:dyDescent="0.2">
      <c r="B16" s="73" t="s">
        <v>57</v>
      </c>
      <c r="C16" s="22">
        <f ca="1">'E. Traspasada Pto. Entrega'!J10</f>
        <v>499519499.74311829</v>
      </c>
      <c r="D16" t="s">
        <v>55</v>
      </c>
      <c r="E16" s="76"/>
      <c r="F16" s="77"/>
      <c r="G16" s="85" t="s">
        <v>61</v>
      </c>
    </row>
    <row r="17" spans="2:7" s="11" customFormat="1" ht="26" customHeight="1" x14ac:dyDescent="0.2">
      <c r="B17" s="82" t="s">
        <v>74</v>
      </c>
      <c r="C17" s="102">
        <f ca="1">C15-C16</f>
        <v>-395145689.55194074</v>
      </c>
      <c r="D17" s="69" t="s">
        <v>55</v>
      </c>
      <c r="E17" s="78"/>
      <c r="F17" s="70"/>
      <c r="G17" s="79" t="s">
        <v>85</v>
      </c>
    </row>
    <row r="18" spans="2:7" s="11" customFormat="1" ht="26" customHeight="1" x14ac:dyDescent="0.2">
      <c r="B18" s="82" t="s">
        <v>86</v>
      </c>
      <c r="C18" s="78"/>
      <c r="D18" s="70"/>
      <c r="E18" s="68">
        <f ca="1">C14-C11</f>
        <v>4109733.426880002</v>
      </c>
      <c r="F18" s="69" t="s">
        <v>55</v>
      </c>
      <c r="G18" s="79" t="s">
        <v>85</v>
      </c>
    </row>
    <row r="26" spans="2:7" x14ac:dyDescent="0.2">
      <c r="B26" s="101">
        <v>44440</v>
      </c>
    </row>
    <row r="27" spans="2:7" x14ac:dyDescent="0.2">
      <c r="B27" s="101">
        <f>EDATE(B26,6)</f>
        <v>44621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4" customWidth="1"/>
    <col min="2" max="2" width="26.33203125" style="86" customWidth="1"/>
    <col min="3" max="3" width="26.33203125" style="87" customWidth="1"/>
    <col min="4" max="16384" width="10.83203125" style="88"/>
  </cols>
  <sheetData>
    <row r="1" spans="1:3" x14ac:dyDescent="0.2">
      <c r="A1" s="8" t="s">
        <v>87</v>
      </c>
      <c r="B1" s="86">
        <v>7063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9" t="s">
        <v>99</v>
      </c>
      <c r="C3" s="90"/>
    </row>
    <row r="4" spans="1:3" x14ac:dyDescent="0.2">
      <c r="A4" s="3" t="s">
        <v>3</v>
      </c>
      <c r="B4" s="86" t="s">
        <v>5</v>
      </c>
    </row>
    <row r="5" spans="1:3" x14ac:dyDescent="0.2">
      <c r="A5" s="3" t="s">
        <v>90</v>
      </c>
      <c r="B5" s="86" t="s">
        <v>91</v>
      </c>
    </row>
    <row r="6" spans="1:3" x14ac:dyDescent="0.2">
      <c r="A6" s="3" t="s">
        <v>92</v>
      </c>
      <c r="B6" s="86" t="s">
        <v>100</v>
      </c>
    </row>
    <row r="7" spans="1:3" x14ac:dyDescent="0.2">
      <c r="A7" s="3" t="s">
        <v>93</v>
      </c>
      <c r="B7" s="86" t="s">
        <v>98</v>
      </c>
    </row>
    <row r="8" spans="1:3" x14ac:dyDescent="0.2">
      <c r="A8" s="3" t="s">
        <v>94</v>
      </c>
      <c r="B8" s="86" t="s">
        <v>14</v>
      </c>
    </row>
    <row r="9" spans="1:3" x14ac:dyDescent="0.2">
      <c r="A9" s="91" t="s">
        <v>95</v>
      </c>
      <c r="B9" s="86" t="s">
        <v>96</v>
      </c>
    </row>
    <row r="10" spans="1:3" x14ac:dyDescent="0.2">
      <c r="A10" s="91" t="s">
        <v>97</v>
      </c>
    </row>
    <row r="11" spans="1:3" x14ac:dyDescent="0.2">
      <c r="A11" s="3" t="s">
        <v>20</v>
      </c>
      <c r="B11" s="86">
        <f ca="1">SUM(B13:B757)</f>
        <v>935475.22139678872</v>
      </c>
    </row>
    <row r="12" spans="1:3" ht="17" thickBot="1" x14ac:dyDescent="0.25">
      <c r="A12" s="6" t="s">
        <v>21</v>
      </c>
      <c r="B12" s="92" t="s">
        <v>22</v>
      </c>
      <c r="C12" s="93"/>
    </row>
    <row r="13" spans="1:3" ht="17" thickTop="1" x14ac:dyDescent="0.2">
      <c r="A13" s="94">
        <v>1</v>
      </c>
      <c r="B13" s="95">
        <f ca="1">'Energía Transada'!D10</f>
        <v>1307.8152978800001</v>
      </c>
    </row>
    <row r="14" spans="1:3" x14ac:dyDescent="0.2">
      <c r="A14" s="94">
        <v>2</v>
      </c>
      <c r="B14" s="95">
        <f ca="1">'Energía Transada'!D11</f>
        <v>695.93367953199993</v>
      </c>
    </row>
    <row r="15" spans="1:3" x14ac:dyDescent="0.2">
      <c r="A15" s="94">
        <v>3</v>
      </c>
      <c r="B15" s="95">
        <f ca="1">'Energía Transada'!D12</f>
        <v>417.68768943720005</v>
      </c>
    </row>
    <row r="16" spans="1:3" x14ac:dyDescent="0.2">
      <c r="A16" s="94">
        <v>4</v>
      </c>
      <c r="B16" s="95">
        <f ca="1">'Energía Transada'!D13</f>
        <v>61.097359304800001</v>
      </c>
    </row>
    <row r="17" spans="1:2" x14ac:dyDescent="0.2">
      <c r="A17" s="94">
        <v>5</v>
      </c>
      <c r="B17" s="95">
        <f ca="1">'Energía Transada'!D14</f>
        <v>105.509054742</v>
      </c>
    </row>
    <row r="18" spans="1:2" x14ac:dyDescent="0.2">
      <c r="A18" s="94">
        <v>6</v>
      </c>
      <c r="B18" s="95">
        <f ca="1">'Energía Transada'!D15</f>
        <v>256.02792680919998</v>
      </c>
    </row>
    <row r="19" spans="1:2" x14ac:dyDescent="0.2">
      <c r="A19" s="94">
        <v>7</v>
      </c>
      <c r="B19" s="95">
        <f ca="1">'Energía Transada'!D16</f>
        <v>668.24816472960003</v>
      </c>
    </row>
    <row r="20" spans="1:2" s="87" customFormat="1" x14ac:dyDescent="0.2">
      <c r="A20" s="94">
        <v>8</v>
      </c>
      <c r="B20" s="95">
        <f ca="1">'Energía Transada'!D17</f>
        <v>1030.9026177996</v>
      </c>
    </row>
    <row r="21" spans="1:2" s="87" customFormat="1" x14ac:dyDescent="0.2">
      <c r="A21" s="94">
        <v>9</v>
      </c>
      <c r="B21" s="95">
        <f ca="1">'Energía Transada'!D18</f>
        <v>1266.1212723067999</v>
      </c>
    </row>
    <row r="22" spans="1:2" s="87" customFormat="1" x14ac:dyDescent="0.2">
      <c r="A22" s="94">
        <v>10</v>
      </c>
      <c r="B22" s="95">
        <f ca="1">'Energía Transada'!D19</f>
        <v>1294.5821983275998</v>
      </c>
    </row>
    <row r="23" spans="1:2" s="87" customFormat="1" x14ac:dyDescent="0.2">
      <c r="A23" s="94">
        <v>11</v>
      </c>
      <c r="B23" s="95">
        <f ca="1">'Energía Transada'!D20</f>
        <v>2727.2810201000002</v>
      </c>
    </row>
    <row r="24" spans="1:2" s="87" customFormat="1" x14ac:dyDescent="0.2">
      <c r="A24" s="94">
        <v>12</v>
      </c>
      <c r="B24" s="95">
        <f ca="1">'Energía Transada'!D21</f>
        <v>2853.4591175999999</v>
      </c>
    </row>
    <row r="25" spans="1:2" s="87" customFormat="1" x14ac:dyDescent="0.2">
      <c r="A25" s="94">
        <v>13</v>
      </c>
      <c r="B25" s="95">
        <f ca="1">'Energía Transada'!D22</f>
        <v>1715.7328810803999</v>
      </c>
    </row>
    <row r="26" spans="1:2" s="87" customFormat="1" x14ac:dyDescent="0.2">
      <c r="A26" s="94">
        <v>14</v>
      </c>
      <c r="B26" s="95">
        <f ca="1">'Energía Transada'!D23</f>
        <v>1044.8406363304</v>
      </c>
    </row>
    <row r="27" spans="1:2" s="87" customFormat="1" x14ac:dyDescent="0.2">
      <c r="A27" s="94">
        <v>15</v>
      </c>
      <c r="B27" s="95">
        <f ca="1">'Energía Transada'!D24</f>
        <v>1126.0561886391999</v>
      </c>
    </row>
    <row r="28" spans="1:2" s="87" customFormat="1" x14ac:dyDescent="0.2">
      <c r="A28" s="94">
        <v>16</v>
      </c>
      <c r="B28" s="95">
        <f ca="1">'Energía Transada'!D25</f>
        <v>1646.2581188872002</v>
      </c>
    </row>
    <row r="29" spans="1:2" s="87" customFormat="1" x14ac:dyDescent="0.2">
      <c r="A29" s="94">
        <v>17</v>
      </c>
      <c r="B29" s="95">
        <f ca="1">'Energía Transada'!D26</f>
        <v>634.97322707000012</v>
      </c>
    </row>
    <row r="30" spans="1:2" s="87" customFormat="1" x14ac:dyDescent="0.2">
      <c r="A30" s="94">
        <v>18</v>
      </c>
      <c r="B30" s="95">
        <f ca="1">'Energía Transada'!D27</f>
        <v>1792.7521248</v>
      </c>
    </row>
    <row r="31" spans="1:2" s="87" customFormat="1" x14ac:dyDescent="0.2">
      <c r="A31" s="94">
        <v>19</v>
      </c>
      <c r="B31" s="95">
        <f ca="1">'Energía Transada'!D28</f>
        <v>1103.1444251828002</v>
      </c>
    </row>
    <row r="32" spans="1:2" s="87" customFormat="1" x14ac:dyDescent="0.2">
      <c r="A32" s="94">
        <v>20</v>
      </c>
      <c r="B32" s="95">
        <f ca="1">'Energía Transada'!D29</f>
        <v>1087.4280853800001</v>
      </c>
    </row>
    <row r="33" spans="1:2" s="87" customFormat="1" x14ac:dyDescent="0.2">
      <c r="A33" s="94">
        <v>21</v>
      </c>
      <c r="B33" s="95">
        <f ca="1">'Energía Transada'!D30</f>
        <v>1448.7978701196</v>
      </c>
    </row>
    <row r="34" spans="1:2" s="87" customFormat="1" x14ac:dyDescent="0.2">
      <c r="A34" s="94">
        <v>22</v>
      </c>
      <c r="B34" s="95">
        <f ca="1">'Energía Transada'!D31</f>
        <v>1646.2646356520002</v>
      </c>
    </row>
    <row r="35" spans="1:2" s="87" customFormat="1" x14ac:dyDescent="0.2">
      <c r="A35" s="94">
        <v>23</v>
      </c>
      <c r="B35" s="95">
        <f ca="1">'Energía Transada'!D32</f>
        <v>929.90505691720011</v>
      </c>
    </row>
    <row r="36" spans="1:2" s="87" customFormat="1" x14ac:dyDescent="0.2">
      <c r="A36" s="94">
        <v>24</v>
      </c>
      <c r="B36" s="95">
        <f ca="1">'Energía Transada'!D33</f>
        <v>969.33509254400008</v>
      </c>
    </row>
    <row r="37" spans="1:2" s="87" customFormat="1" x14ac:dyDescent="0.2">
      <c r="A37" s="94">
        <v>25</v>
      </c>
      <c r="B37" s="95">
        <f ca="1">'Energía Transada'!D34</f>
        <v>941.28503570920009</v>
      </c>
    </row>
    <row r="38" spans="1:2" s="87" customFormat="1" x14ac:dyDescent="0.2">
      <c r="A38" s="94">
        <v>26</v>
      </c>
      <c r="B38" s="95">
        <f ca="1">'Energía Transada'!D35</f>
        <v>1221.0784168128002</v>
      </c>
    </row>
    <row r="39" spans="1:2" s="87" customFormat="1" x14ac:dyDescent="0.2">
      <c r="A39" s="94">
        <v>27</v>
      </c>
      <c r="B39" s="95">
        <f ca="1">'Energía Transada'!D36</f>
        <v>1699.1200771999997</v>
      </c>
    </row>
    <row r="40" spans="1:2" s="87" customFormat="1" x14ac:dyDescent="0.2">
      <c r="A40" s="94">
        <v>28</v>
      </c>
      <c r="B40" s="95">
        <f ca="1">'Energía Transada'!D37</f>
        <v>1843.0836125520002</v>
      </c>
    </row>
    <row r="41" spans="1:2" s="87" customFormat="1" x14ac:dyDescent="0.2">
      <c r="A41" s="94">
        <v>29</v>
      </c>
      <c r="B41" s="95">
        <f ca="1">'Energía Transada'!D38</f>
        <v>2267.3340872000003</v>
      </c>
    </row>
    <row r="42" spans="1:2" s="87" customFormat="1" x14ac:dyDescent="0.2">
      <c r="A42" s="94">
        <v>30</v>
      </c>
      <c r="B42" s="95">
        <f ca="1">'Energía Transada'!D39</f>
        <v>1924.9878283999999</v>
      </c>
    </row>
    <row r="43" spans="1:2" s="87" customFormat="1" x14ac:dyDescent="0.2">
      <c r="A43" s="94">
        <v>31</v>
      </c>
      <c r="B43" s="95">
        <f ca="1">'Energía Transada'!D40</f>
        <v>1891.2051704</v>
      </c>
    </row>
    <row r="44" spans="1:2" s="87" customFormat="1" x14ac:dyDescent="0.2">
      <c r="A44" s="94">
        <v>32</v>
      </c>
      <c r="B44" s="95">
        <f ca="1">'Energía Transada'!D41</f>
        <v>1697.6344831628001</v>
      </c>
    </row>
    <row r="45" spans="1:2" s="87" customFormat="1" x14ac:dyDescent="0.2">
      <c r="A45" s="94">
        <v>33</v>
      </c>
      <c r="B45" s="95">
        <f ca="1">'Energía Transada'!D42</f>
        <v>814.51990296040003</v>
      </c>
    </row>
    <row r="46" spans="1:2" s="87" customFormat="1" x14ac:dyDescent="0.2">
      <c r="A46" s="94">
        <v>34</v>
      </c>
      <c r="B46" s="95">
        <f ca="1">'Energía Transada'!D43</f>
        <v>1030.6111689328</v>
      </c>
    </row>
    <row r="47" spans="1:2" s="87" customFormat="1" x14ac:dyDescent="0.2">
      <c r="A47" s="94">
        <v>35</v>
      </c>
      <c r="B47" s="95">
        <f ca="1">'Energía Transada'!D44</f>
        <v>1052.6560789108</v>
      </c>
    </row>
    <row r="48" spans="1:2" s="87" customFormat="1" x14ac:dyDescent="0.2">
      <c r="A48" s="94">
        <v>36</v>
      </c>
      <c r="B48" s="95">
        <f ca="1">'Energía Transada'!D45</f>
        <v>1480.0166944108003</v>
      </c>
    </row>
    <row r="49" spans="1:2" s="87" customFormat="1" x14ac:dyDescent="0.2">
      <c r="A49" s="94">
        <v>37</v>
      </c>
      <c r="B49" s="95">
        <f ca="1">'Energía Transada'!D46</f>
        <v>1782.5575040000001</v>
      </c>
    </row>
    <row r="50" spans="1:2" s="87" customFormat="1" x14ac:dyDescent="0.2">
      <c r="A50" s="94">
        <v>38</v>
      </c>
      <c r="B50" s="95">
        <f ca="1">'Energía Transada'!D47</f>
        <v>2423.3500200000003</v>
      </c>
    </row>
    <row r="51" spans="1:2" s="87" customFormat="1" x14ac:dyDescent="0.2">
      <c r="A51" s="94">
        <v>39</v>
      </c>
      <c r="B51" s="95">
        <f ca="1">'Energía Transada'!D48</f>
        <v>2886.8672196000002</v>
      </c>
    </row>
    <row r="52" spans="1:2" s="87" customFormat="1" x14ac:dyDescent="0.2">
      <c r="A52" s="94">
        <v>40</v>
      </c>
      <c r="B52" s="95">
        <f ca="1">'Energía Transada'!D49</f>
        <v>3335.6775087999999</v>
      </c>
    </row>
    <row r="53" spans="1:2" s="87" customFormat="1" x14ac:dyDescent="0.2">
      <c r="A53" s="94">
        <v>41</v>
      </c>
      <c r="B53" s="95">
        <f ca="1">'Energía Transada'!D50</f>
        <v>3801.9723924</v>
      </c>
    </row>
    <row r="54" spans="1:2" s="87" customFormat="1" x14ac:dyDescent="0.2">
      <c r="A54" s="94">
        <v>42</v>
      </c>
      <c r="B54" s="95">
        <f ca="1">'Energía Transada'!D51</f>
        <v>4076.3375380000002</v>
      </c>
    </row>
    <row r="55" spans="1:2" s="87" customFormat="1" x14ac:dyDescent="0.2">
      <c r="A55" s="94">
        <v>43</v>
      </c>
      <c r="B55" s="95">
        <f ca="1">'Energía Transada'!D52</f>
        <v>4044.1345672000002</v>
      </c>
    </row>
    <row r="56" spans="1:2" s="87" customFormat="1" x14ac:dyDescent="0.2">
      <c r="A56" s="94">
        <v>44</v>
      </c>
      <c r="B56" s="95">
        <f ca="1">'Energía Transada'!D53</f>
        <v>3751.8192712</v>
      </c>
    </row>
    <row r="57" spans="1:2" s="87" customFormat="1" x14ac:dyDescent="0.2">
      <c r="A57" s="94">
        <v>45</v>
      </c>
      <c r="B57" s="95">
        <f ca="1">'Energía Transada'!D54</f>
        <v>3599.0976476000001</v>
      </c>
    </row>
    <row r="58" spans="1:2" s="87" customFormat="1" x14ac:dyDescent="0.2">
      <c r="A58" s="94">
        <v>46</v>
      </c>
      <c r="B58" s="95">
        <f ca="1">'Energía Transada'!D55</f>
        <v>3611.4263640000004</v>
      </c>
    </row>
    <row r="59" spans="1:2" s="87" customFormat="1" x14ac:dyDescent="0.2">
      <c r="A59" s="94">
        <v>47</v>
      </c>
      <c r="B59" s="95">
        <f ca="1">'Energía Transada'!D56</f>
        <v>3553.2127267000005</v>
      </c>
    </row>
    <row r="60" spans="1:2" s="87" customFormat="1" x14ac:dyDescent="0.2">
      <c r="A60" s="94">
        <v>48</v>
      </c>
      <c r="B60" s="95">
        <f ca="1">'Energía Transada'!D57</f>
        <v>3272.5544488000005</v>
      </c>
    </row>
    <row r="61" spans="1:2" s="87" customFormat="1" x14ac:dyDescent="0.2">
      <c r="A61" s="94">
        <v>49</v>
      </c>
      <c r="B61" s="95">
        <f ca="1">'Energía Transada'!D58</f>
        <v>3039.3736828000001</v>
      </c>
    </row>
    <row r="62" spans="1:2" s="87" customFormat="1" x14ac:dyDescent="0.2">
      <c r="A62" s="94">
        <v>50</v>
      </c>
      <c r="B62" s="95">
        <f ca="1">'Energía Transada'!D59</f>
        <v>3574.2053983999999</v>
      </c>
    </row>
    <row r="63" spans="1:2" s="87" customFormat="1" x14ac:dyDescent="0.2">
      <c r="A63" s="94">
        <v>51</v>
      </c>
      <c r="B63" s="95">
        <f ca="1">'Energía Transada'!D60</f>
        <v>3336.1930056000001</v>
      </c>
    </row>
    <row r="64" spans="1:2" s="87" customFormat="1" x14ac:dyDescent="0.2">
      <c r="A64" s="94">
        <v>52</v>
      </c>
      <c r="B64" s="95">
        <f ca="1">'Energía Transada'!D61</f>
        <v>2584.4190736000005</v>
      </c>
    </row>
    <row r="65" spans="1:2" s="87" customFormat="1" x14ac:dyDescent="0.2">
      <c r="A65" s="94">
        <v>53</v>
      </c>
      <c r="B65" s="95">
        <f ca="1">'Energía Transada'!D62</f>
        <v>2204.2101536</v>
      </c>
    </row>
    <row r="66" spans="1:2" s="87" customFormat="1" x14ac:dyDescent="0.2">
      <c r="A66" s="94">
        <v>54</v>
      </c>
      <c r="B66" s="95">
        <f ca="1">'Energía Transada'!D63</f>
        <v>2048.4111622519999</v>
      </c>
    </row>
    <row r="67" spans="1:2" s="87" customFormat="1" x14ac:dyDescent="0.2">
      <c r="A67" s="94">
        <v>55</v>
      </c>
      <c r="B67" s="95">
        <f ca="1">'Energía Transada'!D64</f>
        <v>1934.9683080000002</v>
      </c>
    </row>
    <row r="68" spans="1:2" s="87" customFormat="1" x14ac:dyDescent="0.2">
      <c r="A68" s="94">
        <v>56</v>
      </c>
      <c r="B68" s="95">
        <f ca="1">'Energía Transada'!D65</f>
        <v>1789.1982472</v>
      </c>
    </row>
    <row r="69" spans="1:2" s="87" customFormat="1" x14ac:dyDescent="0.2">
      <c r="A69" s="94">
        <v>57</v>
      </c>
      <c r="B69" s="95">
        <f ca="1">'Energía Transada'!D66</f>
        <v>1344.4937379692003</v>
      </c>
    </row>
    <row r="70" spans="1:2" s="87" customFormat="1" x14ac:dyDescent="0.2">
      <c r="A70" s="94">
        <v>58</v>
      </c>
      <c r="B70" s="95">
        <f ca="1">'Energía Transada'!D67</f>
        <v>1082.9775988304</v>
      </c>
    </row>
    <row r="71" spans="1:2" s="87" customFormat="1" x14ac:dyDescent="0.2">
      <c r="A71" s="94">
        <v>59</v>
      </c>
      <c r="B71" s="95">
        <f ca="1">'Energía Transada'!D68</f>
        <v>1399.946413502</v>
      </c>
    </row>
    <row r="72" spans="1:2" s="87" customFormat="1" x14ac:dyDescent="0.2">
      <c r="A72" s="94">
        <v>60</v>
      </c>
      <c r="B72" s="95">
        <f ca="1">'Energía Transada'!D69</f>
        <v>1546.0307936891998</v>
      </c>
    </row>
    <row r="73" spans="1:2" s="87" customFormat="1" x14ac:dyDescent="0.2">
      <c r="A73" s="94">
        <v>61</v>
      </c>
      <c r="B73" s="95">
        <f ca="1">'Energía Transada'!D70</f>
        <v>2115.5874739999999</v>
      </c>
    </row>
    <row r="74" spans="1:2" s="87" customFormat="1" x14ac:dyDescent="0.2">
      <c r="A74" s="94">
        <v>62</v>
      </c>
      <c r="B74" s="95">
        <f ca="1">'Energía Transada'!D71</f>
        <v>2424.9429749999999</v>
      </c>
    </row>
    <row r="75" spans="1:2" s="87" customFormat="1" x14ac:dyDescent="0.2">
      <c r="A75" s="94">
        <v>63</v>
      </c>
      <c r="B75" s="95">
        <f ca="1">'Energía Transada'!D72</f>
        <v>2815.7767092000004</v>
      </c>
    </row>
    <row r="76" spans="1:2" s="87" customFormat="1" x14ac:dyDescent="0.2">
      <c r="A76" s="94">
        <v>64</v>
      </c>
      <c r="B76" s="95">
        <f ca="1">'Energía Transada'!D73</f>
        <v>2756.0056524000001</v>
      </c>
    </row>
    <row r="77" spans="1:2" s="87" customFormat="1" x14ac:dyDescent="0.2">
      <c r="A77" s="94">
        <v>65</v>
      </c>
      <c r="B77" s="95">
        <f ca="1">'Energía Transada'!D74</f>
        <v>2504.8571912000002</v>
      </c>
    </row>
    <row r="78" spans="1:2" s="87" customFormat="1" x14ac:dyDescent="0.2">
      <c r="A78" s="94">
        <v>66</v>
      </c>
      <c r="B78" s="95">
        <f ca="1">'Energía Transada'!D75</f>
        <v>2338.5668851999999</v>
      </c>
    </row>
    <row r="79" spans="1:2" s="87" customFormat="1" x14ac:dyDescent="0.2">
      <c r="A79" s="94">
        <v>67</v>
      </c>
      <c r="B79" s="95">
        <f ca="1">'Energía Transada'!D76</f>
        <v>2105.7282453480002</v>
      </c>
    </row>
    <row r="80" spans="1:2" s="87" customFormat="1" x14ac:dyDescent="0.2">
      <c r="A80" s="94">
        <v>68</v>
      </c>
      <c r="B80" s="95">
        <f ca="1">'Energía Transada'!D77</f>
        <v>1728.5530807999999</v>
      </c>
    </row>
    <row r="81" spans="1:2" s="87" customFormat="1" x14ac:dyDescent="0.2">
      <c r="A81" s="94">
        <v>69</v>
      </c>
      <c r="B81" s="95">
        <f ca="1">'Energía Transada'!D78</f>
        <v>1326.3712464912001</v>
      </c>
    </row>
    <row r="82" spans="1:2" s="87" customFormat="1" x14ac:dyDescent="0.2">
      <c r="A82" s="94">
        <v>70</v>
      </c>
      <c r="B82" s="95">
        <f ca="1">'Energía Transada'!D79</f>
        <v>1644.7289404000003</v>
      </c>
    </row>
    <row r="83" spans="1:2" s="87" customFormat="1" x14ac:dyDescent="0.2">
      <c r="A83" s="94">
        <v>71</v>
      </c>
      <c r="B83" s="95">
        <f ca="1">'Energía Transada'!D80</f>
        <v>2148.0278820000003</v>
      </c>
    </row>
    <row r="84" spans="1:2" s="87" customFormat="1" x14ac:dyDescent="0.2">
      <c r="A84" s="94">
        <v>72</v>
      </c>
      <c r="B84" s="95">
        <f ca="1">'Energía Transada'!D81</f>
        <v>2211.5117752000001</v>
      </c>
    </row>
    <row r="85" spans="1:2" s="87" customFormat="1" x14ac:dyDescent="0.2">
      <c r="A85" s="94">
        <v>73</v>
      </c>
      <c r="B85" s="95">
        <f ca="1">'Energía Transada'!D82</f>
        <v>2886.0915356</v>
      </c>
    </row>
    <row r="86" spans="1:2" s="87" customFormat="1" x14ac:dyDescent="0.2">
      <c r="A86" s="94">
        <v>74</v>
      </c>
      <c r="B86" s="95">
        <f ca="1">'Energía Transada'!D83</f>
        <v>2423.3875120000002</v>
      </c>
    </row>
    <row r="87" spans="1:2" s="87" customFormat="1" x14ac:dyDescent="0.2">
      <c r="A87" s="94">
        <v>75</v>
      </c>
      <c r="B87" s="95">
        <f ca="1">'Energía Transada'!D84</f>
        <v>2326.397892</v>
      </c>
    </row>
    <row r="88" spans="1:2" s="87" customFormat="1" x14ac:dyDescent="0.2">
      <c r="A88" s="94">
        <v>76</v>
      </c>
      <c r="B88" s="95">
        <f ca="1">'Energía Transada'!D85</f>
        <v>2294.5134212000003</v>
      </c>
    </row>
    <row r="89" spans="1:2" s="87" customFormat="1" x14ac:dyDescent="0.2">
      <c r="A89" s="94">
        <v>77</v>
      </c>
      <c r="B89" s="95">
        <f ca="1">'Energía Transada'!D86</f>
        <v>2084.0124396000001</v>
      </c>
    </row>
    <row r="90" spans="1:2" s="87" customFormat="1" x14ac:dyDescent="0.2">
      <c r="A90" s="94">
        <v>78</v>
      </c>
      <c r="B90" s="95">
        <f ca="1">'Energía Transada'!D87</f>
        <v>2117.1275696479997</v>
      </c>
    </row>
    <row r="91" spans="1:2" s="87" customFormat="1" x14ac:dyDescent="0.2">
      <c r="A91" s="94">
        <v>79</v>
      </c>
      <c r="B91" s="95">
        <f ca="1">'Energía Transada'!D88</f>
        <v>1926.1508448000002</v>
      </c>
    </row>
    <row r="92" spans="1:2" s="87" customFormat="1" x14ac:dyDescent="0.2">
      <c r="A92" s="94">
        <v>80</v>
      </c>
      <c r="B92" s="95">
        <f ca="1">'Energía Transada'!D89</f>
        <v>1384.1432718932001</v>
      </c>
    </row>
    <row r="93" spans="1:2" s="87" customFormat="1" x14ac:dyDescent="0.2">
      <c r="A93" s="94">
        <v>81</v>
      </c>
      <c r="B93" s="95">
        <f ca="1">'Energía Transada'!D90</f>
        <v>906.19436929840015</v>
      </c>
    </row>
    <row r="94" spans="1:2" s="87" customFormat="1" x14ac:dyDescent="0.2">
      <c r="A94" s="94">
        <v>82</v>
      </c>
      <c r="B94" s="95">
        <f ca="1">'Energía Transada'!D91</f>
        <v>701.83330548239996</v>
      </c>
    </row>
    <row r="95" spans="1:2" s="87" customFormat="1" x14ac:dyDescent="0.2">
      <c r="A95" s="94">
        <v>83</v>
      </c>
      <c r="B95" s="95">
        <f ca="1">'Energía Transada'!D92</f>
        <v>733.92011875000003</v>
      </c>
    </row>
    <row r="96" spans="1:2" s="87" customFormat="1" x14ac:dyDescent="0.2">
      <c r="A96" s="94">
        <v>84</v>
      </c>
      <c r="B96" s="95">
        <f ca="1">'Energía Transada'!D93</f>
        <v>1024.4909390352</v>
      </c>
    </row>
    <row r="97" spans="1:2" s="87" customFormat="1" x14ac:dyDescent="0.2">
      <c r="A97" s="94">
        <v>85</v>
      </c>
      <c r="B97" s="95">
        <f ca="1">'Energía Transada'!D94</f>
        <v>1128.3599564328001</v>
      </c>
    </row>
    <row r="98" spans="1:2" s="87" customFormat="1" x14ac:dyDescent="0.2">
      <c r="A98" s="94">
        <v>86</v>
      </c>
      <c r="B98" s="95">
        <f ca="1">'Energía Transada'!D95</f>
        <v>1378.2776946848001</v>
      </c>
    </row>
    <row r="99" spans="1:2" s="87" customFormat="1" x14ac:dyDescent="0.2">
      <c r="A99" s="94">
        <v>87</v>
      </c>
      <c r="B99" s="95">
        <f ca="1">'Energía Transada'!D96</f>
        <v>1611.6254336</v>
      </c>
    </row>
    <row r="100" spans="1:2" s="87" customFormat="1" x14ac:dyDescent="0.2">
      <c r="A100" s="94">
        <v>88</v>
      </c>
      <c r="B100" s="95">
        <f ca="1">'Energía Transada'!D97</f>
        <v>1767.4588815520001</v>
      </c>
    </row>
    <row r="101" spans="1:2" s="87" customFormat="1" x14ac:dyDescent="0.2">
      <c r="A101" s="94">
        <v>89</v>
      </c>
      <c r="B101" s="95">
        <f ca="1">'Energía Transada'!D98</f>
        <v>1658.977085948</v>
      </c>
    </row>
    <row r="102" spans="1:2" s="87" customFormat="1" x14ac:dyDescent="0.2">
      <c r="A102" s="94">
        <v>90</v>
      </c>
      <c r="B102" s="95">
        <f ca="1">'Energía Transada'!D99</f>
        <v>1605.995846</v>
      </c>
    </row>
    <row r="103" spans="1:2" s="87" customFormat="1" x14ac:dyDescent="0.2">
      <c r="A103" s="94">
        <v>91</v>
      </c>
      <c r="B103" s="95">
        <f ca="1">'Energía Transada'!D100</f>
        <v>2421.1697328</v>
      </c>
    </row>
    <row r="104" spans="1:2" s="87" customFormat="1" x14ac:dyDescent="0.2">
      <c r="A104" s="94">
        <v>92</v>
      </c>
      <c r="B104" s="95">
        <f ca="1">'Energía Transada'!D101</f>
        <v>2721.2581669000001</v>
      </c>
    </row>
    <row r="105" spans="1:2" s="87" customFormat="1" x14ac:dyDescent="0.2">
      <c r="A105" s="94">
        <v>93</v>
      </c>
      <c r="B105" s="95">
        <f ca="1">'Energía Transada'!D102</f>
        <v>2541.7399644000002</v>
      </c>
    </row>
    <row r="106" spans="1:2" s="87" customFormat="1" x14ac:dyDescent="0.2">
      <c r="A106" s="94">
        <v>94</v>
      </c>
      <c r="B106" s="95">
        <f ca="1">'Energía Transada'!D103</f>
        <v>3041.071852</v>
      </c>
    </row>
    <row r="107" spans="1:2" s="87" customFormat="1" x14ac:dyDescent="0.2">
      <c r="A107" s="94">
        <v>95</v>
      </c>
      <c r="B107" s="95">
        <f ca="1">'Energía Transada'!D104</f>
        <v>3480.1126360000003</v>
      </c>
    </row>
    <row r="108" spans="1:2" s="87" customFormat="1" x14ac:dyDescent="0.2">
      <c r="A108" s="94">
        <v>96</v>
      </c>
      <c r="B108" s="95">
        <f ca="1">'Energía Transada'!D105</f>
        <v>3837.8813564000006</v>
      </c>
    </row>
    <row r="109" spans="1:2" s="87" customFormat="1" x14ac:dyDescent="0.2">
      <c r="A109" s="94">
        <v>97</v>
      </c>
      <c r="B109" s="95">
        <f ca="1">'Energía Transada'!D106</f>
        <v>3621.3143512000001</v>
      </c>
    </row>
    <row r="110" spans="1:2" s="87" customFormat="1" x14ac:dyDescent="0.2">
      <c r="A110" s="94">
        <v>98</v>
      </c>
      <c r="B110" s="95">
        <f ca="1">'Energía Transada'!D107</f>
        <v>2942.7673184</v>
      </c>
    </row>
    <row r="111" spans="1:2" s="87" customFormat="1" x14ac:dyDescent="0.2">
      <c r="A111" s="94">
        <v>99</v>
      </c>
      <c r="B111" s="95">
        <f ca="1">'Energía Transada'!D108</f>
        <v>2424.3604476000005</v>
      </c>
    </row>
    <row r="112" spans="1:2" s="87" customFormat="1" x14ac:dyDescent="0.2">
      <c r="A112" s="94">
        <v>100</v>
      </c>
      <c r="B112" s="95">
        <f ca="1">'Energía Transada'!D109</f>
        <v>3448.7208392000007</v>
      </c>
    </row>
    <row r="113" spans="1:2" s="87" customFormat="1" x14ac:dyDescent="0.2">
      <c r="A113" s="94">
        <v>101</v>
      </c>
      <c r="B113" s="95">
        <f ca="1">'Energía Transada'!D110</f>
        <v>3433.9153212000006</v>
      </c>
    </row>
    <row r="114" spans="1:2" s="87" customFormat="1" x14ac:dyDescent="0.2">
      <c r="A114" s="94">
        <v>102</v>
      </c>
      <c r="B114" s="95">
        <f ca="1">'Energía Transada'!D111</f>
        <v>3150.8166872000002</v>
      </c>
    </row>
    <row r="115" spans="1:2" s="87" customFormat="1" x14ac:dyDescent="0.2">
      <c r="A115" s="94">
        <v>103</v>
      </c>
      <c r="B115" s="95">
        <f ca="1">'Energía Transada'!D112</f>
        <v>1901.4867872000002</v>
      </c>
    </row>
    <row r="116" spans="1:2" s="87" customFormat="1" x14ac:dyDescent="0.2">
      <c r="A116" s="94">
        <v>104</v>
      </c>
      <c r="B116" s="95">
        <f ca="1">'Energía Transada'!D113</f>
        <v>1569.2749709</v>
      </c>
    </row>
    <row r="117" spans="1:2" s="87" customFormat="1" x14ac:dyDescent="0.2">
      <c r="A117" s="94">
        <v>105</v>
      </c>
      <c r="B117" s="95">
        <f ca="1">'Energía Transada'!D114</f>
        <v>1531.5150322108</v>
      </c>
    </row>
    <row r="118" spans="1:2" s="87" customFormat="1" x14ac:dyDescent="0.2">
      <c r="A118" s="94">
        <v>106</v>
      </c>
      <c r="B118" s="95">
        <f ca="1">'Energía Transada'!D115</f>
        <v>1657.6296100000002</v>
      </c>
    </row>
    <row r="119" spans="1:2" s="87" customFormat="1" x14ac:dyDescent="0.2">
      <c r="A119" s="94">
        <v>107</v>
      </c>
      <c r="B119" s="95">
        <f ca="1">'Energía Transada'!D116</f>
        <v>2654.2841780000003</v>
      </c>
    </row>
    <row r="120" spans="1:2" s="87" customFormat="1" x14ac:dyDescent="0.2">
      <c r="A120" s="94">
        <v>108</v>
      </c>
      <c r="B120" s="95">
        <f ca="1">'Energía Transada'!D117</f>
        <v>2916.6752342</v>
      </c>
    </row>
    <row r="121" spans="1:2" s="87" customFormat="1" x14ac:dyDescent="0.2">
      <c r="A121" s="94">
        <v>109</v>
      </c>
      <c r="B121" s="95">
        <f ca="1">'Energía Transada'!D118</f>
        <v>3506.2158040000004</v>
      </c>
    </row>
    <row r="122" spans="1:2" s="87" customFormat="1" x14ac:dyDescent="0.2">
      <c r="A122" s="94">
        <v>110</v>
      </c>
      <c r="B122" s="95">
        <f ca="1">'Energía Transada'!D119</f>
        <v>4155.4836960000002</v>
      </c>
    </row>
    <row r="123" spans="1:2" s="87" customFormat="1" x14ac:dyDescent="0.2">
      <c r="A123" s="94">
        <v>111</v>
      </c>
      <c r="B123" s="95">
        <f ca="1">'Energía Transada'!D120</f>
        <v>4198.2955196000003</v>
      </c>
    </row>
    <row r="124" spans="1:2" s="87" customFormat="1" x14ac:dyDescent="0.2">
      <c r="A124" s="94">
        <v>112</v>
      </c>
      <c r="B124" s="95">
        <f ca="1">'Energía Transada'!D121</f>
        <v>4145.9480607999994</v>
      </c>
    </row>
    <row r="125" spans="1:2" s="87" customFormat="1" x14ac:dyDescent="0.2">
      <c r="A125" s="94">
        <v>113</v>
      </c>
      <c r="B125" s="95">
        <f ca="1">'Energía Transada'!D122</f>
        <v>4239.3527540000005</v>
      </c>
    </row>
    <row r="126" spans="1:2" s="87" customFormat="1" x14ac:dyDescent="0.2">
      <c r="A126" s="94">
        <v>114</v>
      </c>
      <c r="B126" s="95">
        <f ca="1">'Energía Transada'!D123</f>
        <v>4353.1298720000004</v>
      </c>
    </row>
    <row r="127" spans="1:2" s="87" customFormat="1" x14ac:dyDescent="0.2">
      <c r="A127" s="94">
        <v>115</v>
      </c>
      <c r="B127" s="95">
        <f ca="1">'Energía Transada'!D124</f>
        <v>4386.0712531999998</v>
      </c>
    </row>
    <row r="128" spans="1:2" s="87" customFormat="1" x14ac:dyDescent="0.2">
      <c r="A128" s="94">
        <v>116</v>
      </c>
      <c r="B128" s="95">
        <f ca="1">'Energía Transada'!D125</f>
        <v>4437.0629212000003</v>
      </c>
    </row>
    <row r="129" spans="1:2" s="87" customFormat="1" x14ac:dyDescent="0.2">
      <c r="A129" s="94">
        <v>117</v>
      </c>
      <c r="B129" s="95">
        <f ca="1">'Energía Transada'!D126</f>
        <v>4306.4772659999999</v>
      </c>
    </row>
    <row r="130" spans="1:2" s="87" customFormat="1" x14ac:dyDescent="0.2">
      <c r="A130" s="94">
        <v>118</v>
      </c>
      <c r="B130" s="95">
        <f ca="1">'Energía Transada'!D127</f>
        <v>4468.6536258000006</v>
      </c>
    </row>
    <row r="131" spans="1:2" s="87" customFormat="1" x14ac:dyDescent="0.2">
      <c r="A131" s="94">
        <v>119</v>
      </c>
      <c r="B131" s="95">
        <f ca="1">'Energía Transada'!D128</f>
        <v>4558.0546284000002</v>
      </c>
    </row>
    <row r="132" spans="1:2" s="87" customFormat="1" x14ac:dyDescent="0.2">
      <c r="A132" s="94">
        <v>120</v>
      </c>
      <c r="B132" s="95">
        <f ca="1">'Energía Transada'!D129</f>
        <v>4555.2104052000004</v>
      </c>
    </row>
    <row r="133" spans="1:2" s="87" customFormat="1" x14ac:dyDescent="0.2">
      <c r="A133" s="94">
        <v>121</v>
      </c>
      <c r="B133" s="95">
        <f ca="1">'Energía Transada'!D130</f>
        <v>4066.6553564000005</v>
      </c>
    </row>
    <row r="134" spans="1:2" s="87" customFormat="1" x14ac:dyDescent="0.2">
      <c r="A134" s="94">
        <v>122</v>
      </c>
      <c r="B134" s="95">
        <f ca="1">'Energía Transada'!D131</f>
        <v>4080.0392724000008</v>
      </c>
    </row>
    <row r="135" spans="1:2" s="87" customFormat="1" x14ac:dyDescent="0.2">
      <c r="A135" s="94">
        <v>123</v>
      </c>
      <c r="B135" s="95">
        <f ca="1">'Energía Transada'!D132</f>
        <v>3884.2356644000006</v>
      </c>
    </row>
    <row r="136" spans="1:2" s="87" customFormat="1" x14ac:dyDescent="0.2">
      <c r="A136" s="94">
        <v>124</v>
      </c>
      <c r="B136" s="95">
        <f ca="1">'Energía Transada'!D133</f>
        <v>3888.2799956000003</v>
      </c>
    </row>
    <row r="137" spans="1:2" s="87" customFormat="1" x14ac:dyDescent="0.2">
      <c r="A137" s="94">
        <v>125</v>
      </c>
      <c r="B137" s="95">
        <f ca="1">'Energía Transada'!D134</f>
        <v>3071.8994189520004</v>
      </c>
    </row>
    <row r="138" spans="1:2" s="87" customFormat="1" x14ac:dyDescent="0.2">
      <c r="A138" s="94">
        <v>126</v>
      </c>
      <c r="B138" s="95">
        <f ca="1">'Energía Transada'!D135</f>
        <v>2153.5905664000002</v>
      </c>
    </row>
    <row r="139" spans="1:2" s="87" customFormat="1" x14ac:dyDescent="0.2">
      <c r="A139" s="94">
        <v>127</v>
      </c>
      <c r="B139" s="95">
        <f ca="1">'Energía Transada'!D136</f>
        <v>2562.7853160000004</v>
      </c>
    </row>
    <row r="140" spans="1:2" s="87" customFormat="1" x14ac:dyDescent="0.2">
      <c r="A140" s="94">
        <v>128</v>
      </c>
      <c r="B140" s="95">
        <f ca="1">'Energía Transada'!D137</f>
        <v>2254.6855877000003</v>
      </c>
    </row>
    <row r="141" spans="1:2" s="87" customFormat="1" x14ac:dyDescent="0.2">
      <c r="A141" s="94">
        <v>129</v>
      </c>
      <c r="B141" s="95">
        <f ca="1">'Energía Transada'!D138</f>
        <v>1164.2477425852001</v>
      </c>
    </row>
    <row r="142" spans="1:2" s="87" customFormat="1" x14ac:dyDescent="0.2">
      <c r="A142" s="94">
        <v>130</v>
      </c>
      <c r="B142" s="95">
        <f ca="1">'Energía Transada'!D139</f>
        <v>617.60568717119997</v>
      </c>
    </row>
    <row r="143" spans="1:2" s="87" customFormat="1" x14ac:dyDescent="0.2">
      <c r="A143" s="94">
        <v>131</v>
      </c>
      <c r="B143" s="95">
        <f ca="1">'Energía Transada'!D140</f>
        <v>1271.6497748500001</v>
      </c>
    </row>
    <row r="144" spans="1:2" s="87" customFormat="1" x14ac:dyDescent="0.2">
      <c r="A144" s="94">
        <v>132</v>
      </c>
      <c r="B144" s="95">
        <f ca="1">'Energía Transada'!D141</f>
        <v>1744.7214148</v>
      </c>
    </row>
    <row r="145" spans="1:2" s="87" customFormat="1" x14ac:dyDescent="0.2">
      <c r="A145" s="94">
        <v>133</v>
      </c>
      <c r="B145" s="95">
        <f ca="1">'Energía Transada'!D142</f>
        <v>1977.1600212000001</v>
      </c>
    </row>
    <row r="146" spans="1:2" s="87" customFormat="1" x14ac:dyDescent="0.2">
      <c r="A146" s="94">
        <v>134</v>
      </c>
      <c r="B146" s="95">
        <f ca="1">'Energía Transada'!D143</f>
        <v>2420.1864960000003</v>
      </c>
    </row>
    <row r="147" spans="1:2" s="87" customFormat="1" x14ac:dyDescent="0.2">
      <c r="A147" s="94">
        <v>135</v>
      </c>
      <c r="B147" s="95">
        <f ca="1">'Energía Transada'!D144</f>
        <v>2106.6034807999999</v>
      </c>
    </row>
    <row r="148" spans="1:2" s="87" customFormat="1" x14ac:dyDescent="0.2">
      <c r="A148" s="94">
        <v>136</v>
      </c>
      <c r="B148" s="95">
        <f ca="1">'Energía Transada'!D145</f>
        <v>2986.4816436000001</v>
      </c>
    </row>
    <row r="149" spans="1:2" s="87" customFormat="1" x14ac:dyDescent="0.2">
      <c r="A149" s="94">
        <v>137</v>
      </c>
      <c r="B149" s="95">
        <f ca="1">'Energía Transada'!D146</f>
        <v>2870.9969288000002</v>
      </c>
    </row>
    <row r="150" spans="1:2" s="87" customFormat="1" x14ac:dyDescent="0.2">
      <c r="A150" s="94">
        <v>138</v>
      </c>
      <c r="B150" s="95">
        <f ca="1">'Energía Transada'!D147</f>
        <v>1903.5112946304</v>
      </c>
    </row>
    <row r="151" spans="1:2" s="87" customFormat="1" x14ac:dyDescent="0.2">
      <c r="A151" s="94">
        <v>139</v>
      </c>
      <c r="B151" s="95">
        <f ca="1">'Energía Transada'!D148</f>
        <v>888.46771154959993</v>
      </c>
    </row>
    <row r="152" spans="1:2" s="87" customFormat="1" x14ac:dyDescent="0.2">
      <c r="A152" s="94">
        <v>140</v>
      </c>
      <c r="B152" s="95">
        <f ca="1">'Energía Transada'!D149</f>
        <v>1545.6983280284001</v>
      </c>
    </row>
    <row r="153" spans="1:2" s="87" customFormat="1" x14ac:dyDescent="0.2">
      <c r="A153" s="94">
        <v>141</v>
      </c>
      <c r="B153" s="95">
        <f ca="1">'Energía Transada'!D150</f>
        <v>2047.5598052</v>
      </c>
    </row>
    <row r="154" spans="1:2" s="87" customFormat="1" x14ac:dyDescent="0.2">
      <c r="A154" s="94">
        <v>142</v>
      </c>
      <c r="B154" s="95">
        <f ca="1">'Energía Transada'!D151</f>
        <v>2997.1448052000001</v>
      </c>
    </row>
    <row r="155" spans="1:2" s="87" customFormat="1" x14ac:dyDescent="0.2">
      <c r="A155" s="94">
        <v>143</v>
      </c>
      <c r="B155" s="95">
        <f ca="1">'Energía Transada'!D152</f>
        <v>3817.4470789000002</v>
      </c>
    </row>
    <row r="156" spans="1:2" s="87" customFormat="1" x14ac:dyDescent="0.2">
      <c r="A156" s="94">
        <v>144</v>
      </c>
      <c r="B156" s="95">
        <f ca="1">'Energía Transada'!D153</f>
        <v>3292.9402688</v>
      </c>
    </row>
    <row r="157" spans="1:2" s="87" customFormat="1" x14ac:dyDescent="0.2">
      <c r="A157" s="94">
        <v>145</v>
      </c>
      <c r="B157" s="95">
        <f ca="1">'Energía Transada'!D154</f>
        <v>612.79473091200009</v>
      </c>
    </row>
    <row r="158" spans="1:2" s="87" customFormat="1" x14ac:dyDescent="0.2">
      <c r="A158" s="94">
        <v>146</v>
      </c>
      <c r="B158" s="95">
        <f ca="1">'Energía Transada'!D155</f>
        <v>29.201521330800002</v>
      </c>
    </row>
    <row r="159" spans="1:2" s="87" customFormat="1" x14ac:dyDescent="0.2">
      <c r="A159" s="94">
        <v>147</v>
      </c>
      <c r="B159" s="95">
        <f ca="1">'Energía Transada'!D156</f>
        <v>0.59500852320000008</v>
      </c>
    </row>
    <row r="160" spans="1:2" s="87" customFormat="1" x14ac:dyDescent="0.2">
      <c r="A160" s="94">
        <v>148</v>
      </c>
      <c r="B160" s="95">
        <f ca="1">'Energía Transada'!D157</f>
        <v>0</v>
      </c>
    </row>
    <row r="161" spans="1:2" s="87" customFormat="1" x14ac:dyDescent="0.2">
      <c r="A161" s="94">
        <v>149</v>
      </c>
      <c r="B161" s="95">
        <f ca="1">'Energía Transada'!D158</f>
        <v>201.17571062680003</v>
      </c>
    </row>
    <row r="162" spans="1:2" s="87" customFormat="1" x14ac:dyDescent="0.2">
      <c r="A162" s="94">
        <v>150</v>
      </c>
      <c r="B162" s="95">
        <f ca="1">'Energía Transada'!D159</f>
        <v>234.10862129200001</v>
      </c>
    </row>
    <row r="163" spans="1:2" s="87" customFormat="1" x14ac:dyDescent="0.2">
      <c r="A163" s="94">
        <v>151</v>
      </c>
      <c r="B163" s="95">
        <f ca="1">'Energía Transada'!D160</f>
        <v>615.2243842836001</v>
      </c>
    </row>
    <row r="164" spans="1:2" s="87" customFormat="1" x14ac:dyDescent="0.2">
      <c r="A164" s="94">
        <v>152</v>
      </c>
      <c r="B164" s="95">
        <f ca="1">'Energía Transada'!D161</f>
        <v>472.66525058479999</v>
      </c>
    </row>
    <row r="165" spans="1:2" s="87" customFormat="1" x14ac:dyDescent="0.2">
      <c r="A165" s="94">
        <v>153</v>
      </c>
      <c r="B165" s="95">
        <f ca="1">'Energía Transada'!D162</f>
        <v>860.04646535080008</v>
      </c>
    </row>
    <row r="166" spans="1:2" s="87" customFormat="1" x14ac:dyDescent="0.2">
      <c r="A166" s="94">
        <v>154</v>
      </c>
      <c r="B166" s="95">
        <f ca="1">'Energía Transada'!D163</f>
        <v>609.46523896439999</v>
      </c>
    </row>
    <row r="167" spans="1:2" s="87" customFormat="1" x14ac:dyDescent="0.2">
      <c r="A167" s="94">
        <v>155</v>
      </c>
      <c r="B167" s="95">
        <f ca="1">'Energía Transada'!D164</f>
        <v>465.49926717840003</v>
      </c>
    </row>
    <row r="168" spans="1:2" s="87" customFormat="1" x14ac:dyDescent="0.2">
      <c r="A168" s="94">
        <v>156</v>
      </c>
      <c r="B168" s="95">
        <f ca="1">'Energía Transada'!D165</f>
        <v>289.17952674520001</v>
      </c>
    </row>
    <row r="169" spans="1:2" s="87" customFormat="1" x14ac:dyDescent="0.2">
      <c r="A169" s="94">
        <v>157</v>
      </c>
      <c r="B169" s="95">
        <f ca="1">'Energía Transada'!D166</f>
        <v>84.338918299999989</v>
      </c>
    </row>
    <row r="170" spans="1:2" s="87" customFormat="1" x14ac:dyDescent="0.2">
      <c r="A170" s="94">
        <v>158</v>
      </c>
      <c r="B170" s="95">
        <f ca="1">'Energía Transada'!D167</f>
        <v>131.58525296280001</v>
      </c>
    </row>
    <row r="171" spans="1:2" s="87" customFormat="1" x14ac:dyDescent="0.2">
      <c r="A171" s="94">
        <v>159</v>
      </c>
      <c r="B171" s="95">
        <f ca="1">'Energía Transada'!D168</f>
        <v>8.9820640000000005E-4</v>
      </c>
    </row>
    <row r="172" spans="1:2" s="87" customFormat="1" x14ac:dyDescent="0.2">
      <c r="A172" s="94">
        <v>160</v>
      </c>
      <c r="B172" s="95">
        <f ca="1">'Energía Transada'!D169</f>
        <v>1.68896E-4</v>
      </c>
    </row>
    <row r="173" spans="1:2" s="87" customFormat="1" x14ac:dyDescent="0.2">
      <c r="A173" s="94">
        <v>161</v>
      </c>
      <c r="B173" s="95">
        <f ca="1">'Energía Transada'!D170</f>
        <v>128.92495412160002</v>
      </c>
    </row>
    <row r="174" spans="1:2" s="87" customFormat="1" x14ac:dyDescent="0.2">
      <c r="A174" s="94">
        <v>162</v>
      </c>
      <c r="B174" s="95">
        <f ca="1">'Energía Transada'!D171</f>
        <v>308.99659186759999</v>
      </c>
    </row>
    <row r="175" spans="1:2" s="87" customFormat="1" x14ac:dyDescent="0.2">
      <c r="A175" s="94">
        <v>163</v>
      </c>
      <c r="B175" s="95">
        <f ca="1">'Energía Transada'!D172</f>
        <v>218.24345157160002</v>
      </c>
    </row>
    <row r="176" spans="1:2" s="87" customFormat="1" x14ac:dyDescent="0.2">
      <c r="A176" s="94">
        <v>164</v>
      </c>
      <c r="B176" s="95">
        <f ca="1">'Energía Transada'!D173</f>
        <v>438.75243433840006</v>
      </c>
    </row>
    <row r="177" spans="1:2" s="87" customFormat="1" x14ac:dyDescent="0.2">
      <c r="A177" s="94">
        <v>165</v>
      </c>
      <c r="B177" s="95">
        <f ca="1">'Energía Transada'!D174</f>
        <v>1291.9339039152001</v>
      </c>
    </row>
    <row r="178" spans="1:2" s="87" customFormat="1" x14ac:dyDescent="0.2">
      <c r="A178" s="94">
        <v>166</v>
      </c>
      <c r="B178" s="95">
        <f ca="1">'Energía Transada'!D175</f>
        <v>1079.0185834064</v>
      </c>
    </row>
    <row r="179" spans="1:2" s="87" customFormat="1" x14ac:dyDescent="0.2">
      <c r="A179" s="94">
        <v>167</v>
      </c>
      <c r="B179" s="95">
        <f ca="1">'Energía Transada'!D176</f>
        <v>497.20207646200009</v>
      </c>
    </row>
    <row r="180" spans="1:2" s="87" customFormat="1" x14ac:dyDescent="0.2">
      <c r="A180" s="94">
        <v>168</v>
      </c>
      <c r="B180" s="95">
        <f ca="1">'Energía Transada'!D177</f>
        <v>213.2398890076</v>
      </c>
    </row>
    <row r="181" spans="1:2" s="87" customFormat="1" x14ac:dyDescent="0.2">
      <c r="A181" s="94">
        <v>169</v>
      </c>
      <c r="B181" s="95">
        <f ca="1">'Energía Transada'!D178</f>
        <v>132.32114495600001</v>
      </c>
    </row>
    <row r="182" spans="1:2" s="87" customFormat="1" x14ac:dyDescent="0.2">
      <c r="A182" s="94">
        <v>170</v>
      </c>
      <c r="B182" s="95">
        <f ca="1">'Energía Transada'!D179</f>
        <v>51.552723658800005</v>
      </c>
    </row>
    <row r="183" spans="1:2" s="87" customFormat="1" x14ac:dyDescent="0.2">
      <c r="A183" s="94">
        <v>171</v>
      </c>
      <c r="B183" s="95">
        <f ca="1">'Energía Transada'!D180</f>
        <v>367.21374409719999</v>
      </c>
    </row>
    <row r="184" spans="1:2" s="87" customFormat="1" x14ac:dyDescent="0.2">
      <c r="A184" s="94">
        <v>172</v>
      </c>
      <c r="B184" s="95">
        <f ca="1">'Energía Transada'!D181</f>
        <v>150.59190539119999</v>
      </c>
    </row>
    <row r="185" spans="1:2" s="87" customFormat="1" x14ac:dyDescent="0.2">
      <c r="A185" s="94">
        <v>173</v>
      </c>
      <c r="B185" s="95">
        <f ca="1">'Energía Transada'!D182</f>
        <v>77.451507806400002</v>
      </c>
    </row>
    <row r="186" spans="1:2" s="87" customFormat="1" x14ac:dyDescent="0.2">
      <c r="A186" s="94">
        <v>174</v>
      </c>
      <c r="B186" s="95">
        <f ca="1">'Energía Transada'!D183</f>
        <v>277.2776665568</v>
      </c>
    </row>
    <row r="187" spans="1:2" s="87" customFormat="1" x14ac:dyDescent="0.2">
      <c r="A187" s="94">
        <v>175</v>
      </c>
      <c r="B187" s="95">
        <f ca="1">'Energía Transada'!D184</f>
        <v>81.079072146800002</v>
      </c>
    </row>
    <row r="188" spans="1:2" s="87" customFormat="1" x14ac:dyDescent="0.2">
      <c r="A188" s="94">
        <v>176</v>
      </c>
      <c r="B188" s="95">
        <f ca="1">'Energía Transada'!D185</f>
        <v>222.14678729880001</v>
      </c>
    </row>
    <row r="189" spans="1:2" s="87" customFormat="1" x14ac:dyDescent="0.2">
      <c r="A189" s="94">
        <v>177</v>
      </c>
      <c r="B189" s="95">
        <f ca="1">'Energía Transada'!D186</f>
        <v>373.33842622440005</v>
      </c>
    </row>
    <row r="190" spans="1:2" s="87" customFormat="1" x14ac:dyDescent="0.2">
      <c r="A190" s="94">
        <v>178</v>
      </c>
      <c r="B190" s="95">
        <f ca="1">'Energía Transada'!D187</f>
        <v>693.8548894004</v>
      </c>
    </row>
    <row r="191" spans="1:2" s="87" customFormat="1" x14ac:dyDescent="0.2">
      <c r="A191" s="94">
        <v>179</v>
      </c>
      <c r="B191" s="95">
        <f ca="1">'Energía Transada'!D188</f>
        <v>990.36673885240009</v>
      </c>
    </row>
    <row r="192" spans="1:2" s="87" customFormat="1" x14ac:dyDescent="0.2">
      <c r="A192" s="94">
        <v>180</v>
      </c>
      <c r="B192" s="95">
        <f ca="1">'Energía Transada'!D189</f>
        <v>789.77039122799999</v>
      </c>
    </row>
    <row r="193" spans="1:2" s="87" customFormat="1" x14ac:dyDescent="0.2">
      <c r="A193" s="94">
        <v>181</v>
      </c>
      <c r="B193" s="95">
        <f ca="1">'Energía Transada'!D190</f>
        <v>1093.550927924</v>
      </c>
    </row>
    <row r="194" spans="1:2" s="87" customFormat="1" x14ac:dyDescent="0.2">
      <c r="A194" s="94">
        <v>182</v>
      </c>
      <c r="B194" s="95">
        <f ca="1">'Energía Transada'!D191</f>
        <v>1048.5168763888003</v>
      </c>
    </row>
    <row r="195" spans="1:2" s="87" customFormat="1" x14ac:dyDescent="0.2">
      <c r="A195" s="94">
        <v>183</v>
      </c>
      <c r="B195" s="95">
        <f ca="1">'Energía Transada'!D192</f>
        <v>1313.6241193712001</v>
      </c>
    </row>
    <row r="196" spans="1:2" s="87" customFormat="1" x14ac:dyDescent="0.2">
      <c r="A196" s="94">
        <v>184</v>
      </c>
      <c r="B196" s="95">
        <f ca="1">'Energía Transada'!D193</f>
        <v>1162.0442292004002</v>
      </c>
    </row>
    <row r="197" spans="1:2" s="87" customFormat="1" x14ac:dyDescent="0.2">
      <c r="A197" s="94">
        <v>185</v>
      </c>
      <c r="B197" s="95">
        <f ca="1">'Energía Transada'!D194</f>
        <v>955.75101429080007</v>
      </c>
    </row>
    <row r="198" spans="1:2" s="87" customFormat="1" x14ac:dyDescent="0.2">
      <c r="A198" s="94">
        <v>186</v>
      </c>
      <c r="B198" s="95">
        <f ca="1">'Energía Transada'!D195</f>
        <v>955.60159298240001</v>
      </c>
    </row>
    <row r="199" spans="1:2" s="87" customFormat="1" x14ac:dyDescent="0.2">
      <c r="A199" s="94">
        <v>187</v>
      </c>
      <c r="B199" s="95">
        <f ca="1">'Energía Transada'!D196</f>
        <v>1309.5232909304</v>
      </c>
    </row>
    <row r="200" spans="1:2" s="87" customFormat="1" x14ac:dyDescent="0.2">
      <c r="A200" s="94">
        <v>188</v>
      </c>
      <c r="B200" s="95">
        <f ca="1">'Energía Transada'!D197</f>
        <v>1815.3478252</v>
      </c>
    </row>
    <row r="201" spans="1:2" s="87" customFormat="1" x14ac:dyDescent="0.2">
      <c r="A201" s="94">
        <v>189</v>
      </c>
      <c r="B201" s="95">
        <f ca="1">'Energía Transada'!D198</f>
        <v>2846.9317877000003</v>
      </c>
    </row>
    <row r="202" spans="1:2" s="87" customFormat="1" x14ac:dyDescent="0.2">
      <c r="A202" s="94">
        <v>190</v>
      </c>
      <c r="B202" s="95">
        <f ca="1">'Energía Transada'!D199</f>
        <v>3384.0249807</v>
      </c>
    </row>
    <row r="203" spans="1:2" s="87" customFormat="1" x14ac:dyDescent="0.2">
      <c r="A203" s="94">
        <v>191</v>
      </c>
      <c r="B203" s="95">
        <f ca="1">'Energía Transada'!D200</f>
        <v>3432.8540064000003</v>
      </c>
    </row>
    <row r="204" spans="1:2" s="87" customFormat="1" x14ac:dyDescent="0.2">
      <c r="A204" s="94">
        <v>192</v>
      </c>
      <c r="B204" s="95">
        <f ca="1">'Energía Transada'!D201</f>
        <v>4162.7385072000006</v>
      </c>
    </row>
    <row r="205" spans="1:2" s="87" customFormat="1" x14ac:dyDescent="0.2">
      <c r="A205" s="94">
        <v>193</v>
      </c>
      <c r="B205" s="95">
        <f ca="1">'Energía Transada'!D202</f>
        <v>3781.8305616000002</v>
      </c>
    </row>
    <row r="206" spans="1:2" s="87" customFormat="1" x14ac:dyDescent="0.2">
      <c r="A206" s="94">
        <v>194</v>
      </c>
      <c r="B206" s="95">
        <f ca="1">'Energía Transada'!D203</f>
        <v>3198.0840892000001</v>
      </c>
    </row>
    <row r="207" spans="1:2" s="87" customFormat="1" x14ac:dyDescent="0.2">
      <c r="A207" s="94">
        <v>195</v>
      </c>
      <c r="B207" s="95">
        <f ca="1">'Energía Transada'!D204</f>
        <v>2426.4936332000002</v>
      </c>
    </row>
    <row r="208" spans="1:2" s="87" customFormat="1" x14ac:dyDescent="0.2">
      <c r="A208" s="94">
        <v>196</v>
      </c>
      <c r="B208" s="95">
        <f ca="1">'Energía Transada'!D205</f>
        <v>2650.8496196000001</v>
      </c>
    </row>
    <row r="209" spans="1:2" s="87" customFormat="1" x14ac:dyDescent="0.2">
      <c r="A209" s="94">
        <v>197</v>
      </c>
      <c r="B209" s="95">
        <f ca="1">'Energía Transada'!D206</f>
        <v>2393.062672</v>
      </c>
    </row>
    <row r="210" spans="1:2" s="87" customFormat="1" x14ac:dyDescent="0.2">
      <c r="A210" s="94">
        <v>198</v>
      </c>
      <c r="B210" s="95">
        <f ca="1">'Energía Transada'!D207</f>
        <v>561.65255990480011</v>
      </c>
    </row>
    <row r="211" spans="1:2" s="87" customFormat="1" x14ac:dyDescent="0.2">
      <c r="A211" s="94">
        <v>199</v>
      </c>
      <c r="B211" s="95">
        <f ca="1">'Energía Transada'!D208</f>
        <v>663.21158132320011</v>
      </c>
    </row>
    <row r="212" spans="1:2" s="87" customFormat="1" x14ac:dyDescent="0.2">
      <c r="A212" s="94">
        <v>200</v>
      </c>
      <c r="B212" s="95">
        <f ca="1">'Energía Transada'!D209</f>
        <v>1342.1014669608001</v>
      </c>
    </row>
    <row r="213" spans="1:2" s="87" customFormat="1" x14ac:dyDescent="0.2">
      <c r="A213" s="94">
        <v>201</v>
      </c>
      <c r="B213" s="95">
        <f ca="1">'Energía Transada'!D210</f>
        <v>1800.4434721</v>
      </c>
    </row>
    <row r="214" spans="1:2" s="87" customFormat="1" x14ac:dyDescent="0.2">
      <c r="A214" s="94">
        <v>202</v>
      </c>
      <c r="B214" s="95">
        <f ca="1">'Energía Transada'!D211</f>
        <v>1138.134262902</v>
      </c>
    </row>
    <row r="215" spans="1:2" s="87" customFormat="1" x14ac:dyDescent="0.2">
      <c r="A215" s="94">
        <v>203</v>
      </c>
      <c r="B215" s="95">
        <f ca="1">'Energía Transada'!D212</f>
        <v>821.63508980279994</v>
      </c>
    </row>
    <row r="216" spans="1:2" s="87" customFormat="1" x14ac:dyDescent="0.2">
      <c r="A216" s="94">
        <v>204</v>
      </c>
      <c r="B216" s="95">
        <f ca="1">'Energía Transada'!D213</f>
        <v>838.9736113304001</v>
      </c>
    </row>
    <row r="217" spans="1:2" s="87" customFormat="1" x14ac:dyDescent="0.2">
      <c r="A217" s="94">
        <v>205</v>
      </c>
      <c r="B217" s="95">
        <f ca="1">'Energía Transada'!D214</f>
        <v>885.50169806280007</v>
      </c>
    </row>
    <row r="218" spans="1:2" s="87" customFormat="1" x14ac:dyDescent="0.2">
      <c r="A218" s="94">
        <v>206</v>
      </c>
      <c r="B218" s="95">
        <f ca="1">'Energía Transada'!D215</f>
        <v>883.41271483920002</v>
      </c>
    </row>
    <row r="219" spans="1:2" s="87" customFormat="1" x14ac:dyDescent="0.2">
      <c r="A219" s="94">
        <v>207</v>
      </c>
      <c r="B219" s="95">
        <f ca="1">'Energía Transada'!D216</f>
        <v>1872.2906793500001</v>
      </c>
    </row>
    <row r="220" spans="1:2" s="87" customFormat="1" x14ac:dyDescent="0.2">
      <c r="A220" s="94">
        <v>208</v>
      </c>
      <c r="B220" s="95">
        <f ca="1">'Energía Transada'!D217</f>
        <v>2765.4564756</v>
      </c>
    </row>
    <row r="221" spans="1:2" s="87" customFormat="1" x14ac:dyDescent="0.2">
      <c r="A221" s="94">
        <v>209</v>
      </c>
      <c r="B221" s="95">
        <f ca="1">'Energía Transada'!D218</f>
        <v>2387.1548064000003</v>
      </c>
    </row>
    <row r="222" spans="1:2" s="87" customFormat="1" x14ac:dyDescent="0.2">
      <c r="A222" s="94">
        <v>210</v>
      </c>
      <c r="B222" s="95">
        <f ca="1">'Energía Transada'!D219</f>
        <v>2273.2560032000001</v>
      </c>
    </row>
    <row r="223" spans="1:2" s="87" customFormat="1" x14ac:dyDescent="0.2">
      <c r="A223" s="94">
        <v>211</v>
      </c>
      <c r="B223" s="95">
        <f ca="1">'Energía Transada'!D220</f>
        <v>2403.5842740000003</v>
      </c>
    </row>
    <row r="224" spans="1:2" s="87" customFormat="1" x14ac:dyDescent="0.2">
      <c r="A224" s="94">
        <v>212</v>
      </c>
      <c r="B224" s="95">
        <f ca="1">'Energía Transada'!D221</f>
        <v>2328.6510883999999</v>
      </c>
    </row>
    <row r="225" spans="1:2" s="87" customFormat="1" x14ac:dyDescent="0.2">
      <c r="A225" s="94">
        <v>213</v>
      </c>
      <c r="B225" s="95">
        <f ca="1">'Energía Transada'!D222</f>
        <v>1858.6845615520001</v>
      </c>
    </row>
    <row r="226" spans="1:2" s="87" customFormat="1" x14ac:dyDescent="0.2">
      <c r="A226" s="94">
        <v>214</v>
      </c>
      <c r="B226" s="95">
        <f ca="1">'Energía Transada'!D223</f>
        <v>2096.5772827999999</v>
      </c>
    </row>
    <row r="227" spans="1:2" s="87" customFormat="1" x14ac:dyDescent="0.2">
      <c r="A227" s="94">
        <v>215</v>
      </c>
      <c r="B227" s="95">
        <f ca="1">'Energía Transada'!D224</f>
        <v>2284.2134562520005</v>
      </c>
    </row>
    <row r="228" spans="1:2" s="87" customFormat="1" x14ac:dyDescent="0.2">
      <c r="A228" s="94">
        <v>216</v>
      </c>
      <c r="B228" s="95">
        <f ca="1">'Energía Transada'!D225</f>
        <v>1999.7499339999999</v>
      </c>
    </row>
    <row r="229" spans="1:2" s="87" customFormat="1" x14ac:dyDescent="0.2">
      <c r="A229" s="94">
        <v>217</v>
      </c>
      <c r="B229" s="95">
        <f ca="1">'Energía Transada'!D226</f>
        <v>2059.9813052</v>
      </c>
    </row>
    <row r="230" spans="1:2" s="87" customFormat="1" x14ac:dyDescent="0.2">
      <c r="A230" s="94">
        <v>218</v>
      </c>
      <c r="B230" s="95">
        <f ca="1">'Energía Transada'!D227</f>
        <v>1488.7159514136001</v>
      </c>
    </row>
    <row r="231" spans="1:2" s="87" customFormat="1" x14ac:dyDescent="0.2">
      <c r="A231" s="94">
        <v>219</v>
      </c>
      <c r="B231" s="95">
        <f ca="1">'Energía Transada'!D228</f>
        <v>1665.6498404000001</v>
      </c>
    </row>
    <row r="232" spans="1:2" s="87" customFormat="1" x14ac:dyDescent="0.2">
      <c r="A232" s="94">
        <v>220</v>
      </c>
      <c r="B232" s="95">
        <f ca="1">'Energía Transada'!D229</f>
        <v>2428.9899816000002</v>
      </c>
    </row>
    <row r="233" spans="1:2" s="87" customFormat="1" x14ac:dyDescent="0.2">
      <c r="A233" s="94">
        <v>221</v>
      </c>
      <c r="B233" s="95">
        <f ca="1">'Energía Transada'!D230</f>
        <v>2217.1116968000001</v>
      </c>
    </row>
    <row r="234" spans="1:2" s="87" customFormat="1" x14ac:dyDescent="0.2">
      <c r="A234" s="94">
        <v>222</v>
      </c>
      <c r="B234" s="95">
        <f ca="1">'Energía Transada'!D231</f>
        <v>1947.0014928000001</v>
      </c>
    </row>
    <row r="235" spans="1:2" s="87" customFormat="1" x14ac:dyDescent="0.2">
      <c r="A235" s="94">
        <v>223</v>
      </c>
      <c r="B235" s="95">
        <f ca="1">'Energía Transada'!D232</f>
        <v>1129.4905070539999</v>
      </c>
    </row>
    <row r="236" spans="1:2" s="87" customFormat="1" x14ac:dyDescent="0.2">
      <c r="A236" s="94">
        <v>224</v>
      </c>
      <c r="B236" s="95">
        <f ca="1">'Energía Transada'!D233</f>
        <v>884.59878965640007</v>
      </c>
    </row>
    <row r="237" spans="1:2" s="87" customFormat="1" x14ac:dyDescent="0.2">
      <c r="A237" s="94">
        <v>225</v>
      </c>
      <c r="B237" s="95">
        <f ca="1">'Energía Transada'!D234</f>
        <v>729.75051476600004</v>
      </c>
    </row>
    <row r="238" spans="1:2" s="87" customFormat="1" x14ac:dyDescent="0.2">
      <c r="A238" s="94">
        <v>226</v>
      </c>
      <c r="B238" s="95">
        <f ca="1">'Energía Transada'!D235</f>
        <v>416.66684539480002</v>
      </c>
    </row>
    <row r="239" spans="1:2" s="87" customFormat="1" x14ac:dyDescent="0.2">
      <c r="A239" s="94">
        <v>227</v>
      </c>
      <c r="B239" s="95">
        <f ca="1">'Energía Transada'!D236</f>
        <v>159.67139264440002</v>
      </c>
    </row>
    <row r="240" spans="1:2" s="87" customFormat="1" x14ac:dyDescent="0.2">
      <c r="A240" s="94">
        <v>228</v>
      </c>
      <c r="B240" s="95">
        <f ca="1">'Energía Transada'!D237</f>
        <v>110.1202130392</v>
      </c>
    </row>
    <row r="241" spans="1:2" s="87" customFormat="1" x14ac:dyDescent="0.2">
      <c r="A241" s="94">
        <v>229</v>
      </c>
      <c r="B241" s="95">
        <f ca="1">'Energía Transada'!D238</f>
        <v>184.65485613120001</v>
      </c>
    </row>
    <row r="242" spans="1:2" s="87" customFormat="1" x14ac:dyDescent="0.2">
      <c r="A242" s="94">
        <v>230</v>
      </c>
      <c r="B242" s="95">
        <f ca="1">'Energía Transada'!D239</f>
        <v>631.0332793128</v>
      </c>
    </row>
    <row r="243" spans="1:2" s="87" customFormat="1" x14ac:dyDescent="0.2">
      <c r="A243" s="94">
        <v>231</v>
      </c>
      <c r="B243" s="95">
        <f ca="1">'Energía Transada'!D240</f>
        <v>492.60009806279999</v>
      </c>
    </row>
    <row r="244" spans="1:2" s="87" customFormat="1" x14ac:dyDescent="0.2">
      <c r="A244" s="94">
        <v>232</v>
      </c>
      <c r="B244" s="95">
        <f ca="1">'Energía Transada'!D241</f>
        <v>539.68752375719998</v>
      </c>
    </row>
    <row r="245" spans="1:2" s="87" customFormat="1" x14ac:dyDescent="0.2">
      <c r="A245" s="94">
        <v>233</v>
      </c>
      <c r="B245" s="95">
        <f ca="1">'Energía Transada'!D242</f>
        <v>1004.3974459428001</v>
      </c>
    </row>
    <row r="246" spans="1:2" s="87" customFormat="1" x14ac:dyDescent="0.2">
      <c r="A246" s="94">
        <v>234</v>
      </c>
      <c r="B246" s="95">
        <f ca="1">'Energía Transada'!D243</f>
        <v>1209.6768810672002</v>
      </c>
    </row>
    <row r="247" spans="1:2" s="87" customFormat="1" x14ac:dyDescent="0.2">
      <c r="A247" s="94">
        <v>235</v>
      </c>
      <c r="B247" s="95">
        <f ca="1">'Energía Transada'!D244</f>
        <v>1283.9182535088</v>
      </c>
    </row>
    <row r="248" spans="1:2" s="87" customFormat="1" x14ac:dyDescent="0.2">
      <c r="A248" s="94">
        <v>236</v>
      </c>
      <c r="B248" s="95">
        <f ca="1">'Energía Transada'!D245</f>
        <v>1021.9007982092</v>
      </c>
    </row>
    <row r="249" spans="1:2" s="87" customFormat="1" x14ac:dyDescent="0.2">
      <c r="A249" s="94">
        <v>237</v>
      </c>
      <c r="B249" s="95">
        <f ca="1">'Energía Transada'!D246</f>
        <v>1078.1385138888002</v>
      </c>
    </row>
    <row r="250" spans="1:2" s="87" customFormat="1" x14ac:dyDescent="0.2">
      <c r="A250" s="94">
        <v>238</v>
      </c>
      <c r="B250" s="95">
        <f ca="1">'Energía Transada'!D247</f>
        <v>646.21548289480006</v>
      </c>
    </row>
    <row r="251" spans="1:2" s="87" customFormat="1" x14ac:dyDescent="0.2">
      <c r="A251" s="94">
        <v>239</v>
      </c>
      <c r="B251" s="95">
        <f ca="1">'Energía Transada'!D248</f>
        <v>607.43595734640007</v>
      </c>
    </row>
    <row r="252" spans="1:2" s="87" customFormat="1" x14ac:dyDescent="0.2">
      <c r="A252" s="94">
        <v>240</v>
      </c>
      <c r="B252" s="95">
        <f ca="1">'Energía Transada'!D249</f>
        <v>42.426387239600004</v>
      </c>
    </row>
    <row r="253" spans="1:2" s="87" customFormat="1" x14ac:dyDescent="0.2">
      <c r="A253" s="94">
        <v>241</v>
      </c>
      <c r="B253" s="95">
        <f ca="1">'Energía Transada'!D250</f>
        <v>0</v>
      </c>
    </row>
    <row r="254" spans="1:2" s="87" customFormat="1" x14ac:dyDescent="0.2">
      <c r="A254" s="94">
        <v>242</v>
      </c>
      <c r="B254" s="95">
        <f ca="1">'Energía Transada'!D251</f>
        <v>0</v>
      </c>
    </row>
    <row r="255" spans="1:2" s="87" customFormat="1" x14ac:dyDescent="0.2">
      <c r="A255" s="94">
        <v>243</v>
      </c>
      <c r="B255" s="95">
        <f ca="1">'Energía Transada'!D252</f>
        <v>232.7357586736</v>
      </c>
    </row>
    <row r="256" spans="1:2" s="87" customFormat="1" x14ac:dyDescent="0.2">
      <c r="A256" s="94">
        <v>244</v>
      </c>
      <c r="B256" s="95">
        <f ca="1">'Energía Transada'!D253</f>
        <v>657.46815727319995</v>
      </c>
    </row>
    <row r="257" spans="1:2" s="87" customFormat="1" x14ac:dyDescent="0.2">
      <c r="A257" s="94">
        <v>245</v>
      </c>
      <c r="B257" s="95">
        <f ca="1">'Energía Transada'!D254</f>
        <v>2117.157224</v>
      </c>
    </row>
    <row r="258" spans="1:2" s="87" customFormat="1" x14ac:dyDescent="0.2">
      <c r="A258" s="94">
        <v>246</v>
      </c>
      <c r="B258" s="95">
        <f ca="1">'Energía Transada'!D255</f>
        <v>2715.3146019999999</v>
      </c>
    </row>
    <row r="259" spans="1:2" s="87" customFormat="1" x14ac:dyDescent="0.2">
      <c r="A259" s="94">
        <v>247</v>
      </c>
      <c r="B259" s="95">
        <f ca="1">'Energía Transada'!D256</f>
        <v>1219.67514123</v>
      </c>
    </row>
    <row r="260" spans="1:2" s="87" customFormat="1" x14ac:dyDescent="0.2">
      <c r="A260" s="94">
        <v>248</v>
      </c>
      <c r="B260" s="95">
        <f ca="1">'Energía Transada'!D257</f>
        <v>1197.0442463979998</v>
      </c>
    </row>
    <row r="261" spans="1:2" s="87" customFormat="1" x14ac:dyDescent="0.2">
      <c r="A261" s="94">
        <v>249</v>
      </c>
      <c r="B261" s="95">
        <f ca="1">'Energía Transada'!D258</f>
        <v>1209.0710556651998</v>
      </c>
    </row>
    <row r="262" spans="1:2" s="87" customFormat="1" x14ac:dyDescent="0.2">
      <c r="A262" s="94">
        <v>250</v>
      </c>
      <c r="B262" s="95">
        <f ca="1">'Energía Transada'!D259</f>
        <v>1275.9494863024004</v>
      </c>
    </row>
    <row r="263" spans="1:2" s="87" customFormat="1" x14ac:dyDescent="0.2">
      <c r="A263" s="94">
        <v>251</v>
      </c>
      <c r="B263" s="95">
        <f ca="1">'Energía Transada'!D260</f>
        <v>1410.1354950955999</v>
      </c>
    </row>
    <row r="264" spans="1:2" s="87" customFormat="1" x14ac:dyDescent="0.2">
      <c r="A264" s="94">
        <v>252</v>
      </c>
      <c r="B264" s="95">
        <f ca="1">'Energía Transada'!D261</f>
        <v>1715.6389818568</v>
      </c>
    </row>
    <row r="265" spans="1:2" s="87" customFormat="1" x14ac:dyDescent="0.2">
      <c r="A265" s="94">
        <v>253</v>
      </c>
      <c r="B265" s="95">
        <f ca="1">'Energía Transada'!D262</f>
        <v>2253.6526921999998</v>
      </c>
    </row>
    <row r="266" spans="1:2" s="87" customFormat="1" x14ac:dyDescent="0.2">
      <c r="A266" s="94">
        <v>254</v>
      </c>
      <c r="B266" s="95">
        <f ca="1">'Energía Transada'!D263</f>
        <v>3333.2798863000003</v>
      </c>
    </row>
    <row r="267" spans="1:2" s="87" customFormat="1" x14ac:dyDescent="0.2">
      <c r="A267" s="94">
        <v>255</v>
      </c>
      <c r="B267" s="95">
        <f ca="1">'Energía Transada'!D264</f>
        <v>3602.9671496000001</v>
      </c>
    </row>
    <row r="268" spans="1:2" s="87" customFormat="1" x14ac:dyDescent="0.2">
      <c r="A268" s="94">
        <v>256</v>
      </c>
      <c r="B268" s="95">
        <f ca="1">'Energía Transada'!D265</f>
        <v>3236.5458580000004</v>
      </c>
    </row>
    <row r="269" spans="1:2" s="87" customFormat="1" x14ac:dyDescent="0.2">
      <c r="A269" s="94">
        <v>257</v>
      </c>
      <c r="B269" s="95">
        <f ca="1">'Energía Transada'!D266</f>
        <v>3003.598234</v>
      </c>
    </row>
    <row r="270" spans="1:2" s="87" customFormat="1" x14ac:dyDescent="0.2">
      <c r="A270" s="94">
        <v>258</v>
      </c>
      <c r="B270" s="95">
        <f ca="1">'Energía Transada'!D267</f>
        <v>3222.0231316000004</v>
      </c>
    </row>
    <row r="271" spans="1:2" s="87" customFormat="1" x14ac:dyDescent="0.2">
      <c r="A271" s="94">
        <v>259</v>
      </c>
      <c r="B271" s="95">
        <f ca="1">'Energía Transada'!D268</f>
        <v>3258.4588400000002</v>
      </c>
    </row>
    <row r="272" spans="1:2" s="87" customFormat="1" x14ac:dyDescent="0.2">
      <c r="A272" s="94">
        <v>260</v>
      </c>
      <c r="B272" s="95">
        <f ca="1">'Energía Transada'!D269</f>
        <v>2194.8228575000003</v>
      </c>
    </row>
    <row r="273" spans="1:2" s="87" customFormat="1" x14ac:dyDescent="0.2">
      <c r="A273" s="94">
        <v>261</v>
      </c>
      <c r="B273" s="95">
        <f ca="1">'Energía Transada'!D270</f>
        <v>993.95779078960004</v>
      </c>
    </row>
    <row r="274" spans="1:2" s="87" customFormat="1" x14ac:dyDescent="0.2">
      <c r="A274" s="94">
        <v>262</v>
      </c>
      <c r="B274" s="95">
        <f ca="1">'Energía Transada'!D271</f>
        <v>341.574445212</v>
      </c>
    </row>
    <row r="275" spans="1:2" s="87" customFormat="1" x14ac:dyDescent="0.2">
      <c r="A275" s="94">
        <v>263</v>
      </c>
      <c r="B275" s="95">
        <f ca="1">'Energía Transada'!D272</f>
        <v>278.45991562480003</v>
      </c>
    </row>
    <row r="276" spans="1:2" s="87" customFormat="1" x14ac:dyDescent="0.2">
      <c r="A276" s="94">
        <v>264</v>
      </c>
      <c r="B276" s="95">
        <f ca="1">'Energía Transada'!D273</f>
        <v>458.78211641080003</v>
      </c>
    </row>
    <row r="277" spans="1:2" s="87" customFormat="1" x14ac:dyDescent="0.2">
      <c r="A277" s="94">
        <v>265</v>
      </c>
      <c r="B277" s="95">
        <f ca="1">'Energía Transada'!D274</f>
        <v>537.50285720040006</v>
      </c>
    </row>
    <row r="278" spans="1:2" s="87" customFormat="1" x14ac:dyDescent="0.2">
      <c r="A278" s="94">
        <v>266</v>
      </c>
      <c r="B278" s="95">
        <f ca="1">'Energía Transada'!D275</f>
        <v>874.59239766080009</v>
      </c>
    </row>
    <row r="279" spans="1:2" s="87" customFormat="1" x14ac:dyDescent="0.2">
      <c r="A279" s="94">
        <v>267</v>
      </c>
      <c r="B279" s="95">
        <f ca="1">'Energía Transada'!D276</f>
        <v>915.56875570160003</v>
      </c>
    </row>
    <row r="280" spans="1:2" s="87" customFormat="1" x14ac:dyDescent="0.2">
      <c r="A280" s="94">
        <v>268</v>
      </c>
      <c r="B280" s="95">
        <f ca="1">'Energía Transada'!D277</f>
        <v>810.25065219279998</v>
      </c>
    </row>
    <row r="281" spans="1:2" s="87" customFormat="1" x14ac:dyDescent="0.2">
      <c r="A281" s="94">
        <v>269</v>
      </c>
      <c r="B281" s="95">
        <f ca="1">'Energía Transada'!D278</f>
        <v>839.97258516080012</v>
      </c>
    </row>
    <row r="282" spans="1:2" s="87" customFormat="1" x14ac:dyDescent="0.2">
      <c r="A282" s="94">
        <v>270</v>
      </c>
      <c r="B282" s="95">
        <f ca="1">'Energía Transada'!D279</f>
        <v>978.23373731720005</v>
      </c>
    </row>
    <row r="283" spans="1:2" s="87" customFormat="1" x14ac:dyDescent="0.2">
      <c r="A283" s="94">
        <v>271</v>
      </c>
      <c r="B283" s="95">
        <f ca="1">'Energía Transada'!D280</f>
        <v>932.28643318720003</v>
      </c>
    </row>
    <row r="284" spans="1:2" s="87" customFormat="1" x14ac:dyDescent="0.2">
      <c r="A284" s="94">
        <v>272</v>
      </c>
      <c r="B284" s="95">
        <f ca="1">'Energía Transada'!D281</f>
        <v>805.46167942240004</v>
      </c>
    </row>
    <row r="285" spans="1:2" s="87" customFormat="1" x14ac:dyDescent="0.2">
      <c r="A285" s="94">
        <v>273</v>
      </c>
      <c r="B285" s="95">
        <f ca="1">'Energía Transada'!D282</f>
        <v>616.56302627920002</v>
      </c>
    </row>
    <row r="286" spans="1:2" s="87" customFormat="1" x14ac:dyDescent="0.2">
      <c r="A286" s="94">
        <v>274</v>
      </c>
      <c r="B286" s="95">
        <f ca="1">'Energía Transada'!D283</f>
        <v>352.76207322720001</v>
      </c>
    </row>
    <row r="287" spans="1:2" s="87" customFormat="1" x14ac:dyDescent="0.2">
      <c r="A287" s="94">
        <v>275</v>
      </c>
      <c r="B287" s="95">
        <f ca="1">'Energía Transada'!D284</f>
        <v>483.02681805560002</v>
      </c>
    </row>
    <row r="288" spans="1:2" s="87" customFormat="1" x14ac:dyDescent="0.2">
      <c r="A288" s="94">
        <v>276</v>
      </c>
      <c r="B288" s="95">
        <f ca="1">'Energía Transada'!D285</f>
        <v>907.59082832600006</v>
      </c>
    </row>
    <row r="289" spans="1:2" s="87" customFormat="1" x14ac:dyDescent="0.2">
      <c r="A289" s="94">
        <v>277</v>
      </c>
      <c r="B289" s="95">
        <f ca="1">'Energía Transada'!D286</f>
        <v>1248.7947514952002</v>
      </c>
    </row>
    <row r="290" spans="1:2" s="87" customFormat="1" x14ac:dyDescent="0.2">
      <c r="A290" s="94">
        <v>278</v>
      </c>
      <c r="B290" s="95">
        <f ca="1">'Energía Transada'!D287</f>
        <v>1643.1162898696</v>
      </c>
    </row>
    <row r="291" spans="1:2" s="87" customFormat="1" x14ac:dyDescent="0.2">
      <c r="A291" s="94">
        <v>279</v>
      </c>
      <c r="B291" s="95">
        <f ca="1">'Energía Transada'!D288</f>
        <v>1872.0911715324</v>
      </c>
    </row>
    <row r="292" spans="1:2" s="87" customFormat="1" x14ac:dyDescent="0.2">
      <c r="A292" s="94">
        <v>280</v>
      </c>
      <c r="B292" s="95">
        <f ca="1">'Energía Transada'!D289</f>
        <v>1743.3866631999999</v>
      </c>
    </row>
    <row r="293" spans="1:2" s="87" customFormat="1" x14ac:dyDescent="0.2">
      <c r="A293" s="94">
        <v>281</v>
      </c>
      <c r="B293" s="95">
        <f ca="1">'Energía Transada'!D290</f>
        <v>1585.8520035176</v>
      </c>
    </row>
    <row r="294" spans="1:2" s="87" customFormat="1" x14ac:dyDescent="0.2">
      <c r="A294" s="94">
        <v>282</v>
      </c>
      <c r="B294" s="95">
        <f ca="1">'Energía Transada'!D291</f>
        <v>1341.4397978436</v>
      </c>
    </row>
    <row r="295" spans="1:2" s="87" customFormat="1" x14ac:dyDescent="0.2">
      <c r="A295" s="94">
        <v>283</v>
      </c>
      <c r="B295" s="95">
        <f ca="1">'Energía Transada'!D292</f>
        <v>1215.8090809591999</v>
      </c>
    </row>
    <row r="296" spans="1:2" s="87" customFormat="1" x14ac:dyDescent="0.2">
      <c r="A296" s="94">
        <v>284</v>
      </c>
      <c r="B296" s="95">
        <f ca="1">'Energía Transada'!D293</f>
        <v>1051.1751998020002</v>
      </c>
    </row>
    <row r="297" spans="1:2" s="87" customFormat="1" x14ac:dyDescent="0.2">
      <c r="A297" s="94">
        <v>285</v>
      </c>
      <c r="B297" s="95">
        <f ca="1">'Energía Transada'!D294</f>
        <v>334.29560713640006</v>
      </c>
    </row>
    <row r="298" spans="1:2" s="87" customFormat="1" x14ac:dyDescent="0.2">
      <c r="A298" s="94">
        <v>286</v>
      </c>
      <c r="B298" s="95">
        <f ca="1">'Energía Transada'!D295</f>
        <v>408.88173322360007</v>
      </c>
    </row>
    <row r="299" spans="1:2" s="87" customFormat="1" x14ac:dyDescent="0.2">
      <c r="A299" s="94">
        <v>287</v>
      </c>
      <c r="B299" s="95">
        <f ca="1">'Energía Transada'!D296</f>
        <v>80.286166323999993</v>
      </c>
    </row>
    <row r="300" spans="1:2" s="87" customFormat="1" x14ac:dyDescent="0.2">
      <c r="A300" s="94">
        <v>288</v>
      </c>
      <c r="B300" s="95">
        <f ca="1">'Energía Transada'!D297</f>
        <v>14.632133443199999</v>
      </c>
    </row>
    <row r="301" spans="1:2" s="87" customFormat="1" x14ac:dyDescent="0.2">
      <c r="A301" s="94">
        <v>289</v>
      </c>
      <c r="B301" s="95">
        <f ca="1">'Energía Transada'!D298</f>
        <v>2.9947299200000003E-2</v>
      </c>
    </row>
    <row r="302" spans="1:2" s="87" customFormat="1" x14ac:dyDescent="0.2">
      <c r="A302" s="94">
        <v>290</v>
      </c>
      <c r="B302" s="95">
        <f ca="1">'Energía Transada'!D299</f>
        <v>25.873739418800003</v>
      </c>
    </row>
    <row r="303" spans="1:2" s="87" customFormat="1" x14ac:dyDescent="0.2">
      <c r="A303" s="94">
        <v>291</v>
      </c>
      <c r="B303" s="95">
        <f ca="1">'Energía Transada'!D300</f>
        <v>0</v>
      </c>
    </row>
    <row r="304" spans="1:2" s="87" customFormat="1" x14ac:dyDescent="0.2">
      <c r="A304" s="94">
        <v>292</v>
      </c>
      <c r="B304" s="95">
        <f ca="1">'Energía Transada'!D301</f>
        <v>0</v>
      </c>
    </row>
    <row r="305" spans="1:2" s="87" customFormat="1" x14ac:dyDescent="0.2">
      <c r="A305" s="94">
        <v>293</v>
      </c>
      <c r="B305" s="95">
        <f ca="1">'Energía Transada'!D302</f>
        <v>0</v>
      </c>
    </row>
    <row r="306" spans="1:2" s="87" customFormat="1" x14ac:dyDescent="0.2">
      <c r="A306" s="94">
        <v>294</v>
      </c>
      <c r="B306" s="95">
        <f ca="1">'Energía Transada'!D303</f>
        <v>0</v>
      </c>
    </row>
    <row r="307" spans="1:2" s="87" customFormat="1" x14ac:dyDescent="0.2">
      <c r="A307" s="94">
        <v>295</v>
      </c>
      <c r="B307" s="95">
        <f ca="1">'Energía Transada'!D304</f>
        <v>0</v>
      </c>
    </row>
    <row r="308" spans="1:2" s="87" customFormat="1" x14ac:dyDescent="0.2">
      <c r="A308" s="94">
        <v>296</v>
      </c>
      <c r="B308" s="95">
        <f ca="1">'Energía Transada'!D305</f>
        <v>0</v>
      </c>
    </row>
    <row r="309" spans="1:2" s="87" customFormat="1" x14ac:dyDescent="0.2">
      <c r="A309" s="94">
        <v>297</v>
      </c>
      <c r="B309" s="95">
        <f ca="1">'Energía Transada'!D306</f>
        <v>0</v>
      </c>
    </row>
    <row r="310" spans="1:2" s="87" customFormat="1" x14ac:dyDescent="0.2">
      <c r="A310" s="94">
        <v>298</v>
      </c>
      <c r="B310" s="95">
        <f ca="1">'Energía Transada'!D307</f>
        <v>0</v>
      </c>
    </row>
    <row r="311" spans="1:2" s="87" customFormat="1" x14ac:dyDescent="0.2">
      <c r="A311" s="94">
        <v>299</v>
      </c>
      <c r="B311" s="95">
        <f ca="1">'Energía Transada'!D308</f>
        <v>0</v>
      </c>
    </row>
    <row r="312" spans="1:2" s="87" customFormat="1" x14ac:dyDescent="0.2">
      <c r="A312" s="94">
        <v>300</v>
      </c>
      <c r="B312" s="95">
        <f ca="1">'Energía Transada'!D309</f>
        <v>0</v>
      </c>
    </row>
    <row r="313" spans="1:2" s="87" customFormat="1" x14ac:dyDescent="0.2">
      <c r="A313" s="94">
        <v>301</v>
      </c>
      <c r="B313" s="95">
        <f ca="1">'Energía Transada'!D310</f>
        <v>0</v>
      </c>
    </row>
    <row r="314" spans="1:2" s="87" customFormat="1" x14ac:dyDescent="0.2">
      <c r="A314" s="94">
        <v>302</v>
      </c>
      <c r="B314" s="95">
        <f ca="1">'Energía Transada'!D311</f>
        <v>0.30629326000000001</v>
      </c>
    </row>
    <row r="315" spans="1:2" s="87" customFormat="1" x14ac:dyDescent="0.2">
      <c r="A315" s="94">
        <v>303</v>
      </c>
      <c r="B315" s="95">
        <f ca="1">'Energía Transada'!D312</f>
        <v>0</v>
      </c>
    </row>
    <row r="316" spans="1:2" s="87" customFormat="1" x14ac:dyDescent="0.2">
      <c r="A316" s="94">
        <v>304</v>
      </c>
      <c r="B316" s="95">
        <f ca="1">'Energía Transada'!D313</f>
        <v>0</v>
      </c>
    </row>
    <row r="317" spans="1:2" s="87" customFormat="1" x14ac:dyDescent="0.2">
      <c r="A317" s="94">
        <v>305</v>
      </c>
      <c r="B317" s="95">
        <f ca="1">'Energía Transada'!D314</f>
        <v>20.582023170800003</v>
      </c>
    </row>
    <row r="318" spans="1:2" s="87" customFormat="1" x14ac:dyDescent="0.2">
      <c r="A318" s="94">
        <v>306</v>
      </c>
      <c r="B318" s="95">
        <f ca="1">'Energía Transada'!D315</f>
        <v>337.71037991600002</v>
      </c>
    </row>
    <row r="319" spans="1:2" s="87" customFormat="1" x14ac:dyDescent="0.2">
      <c r="A319" s="94">
        <v>307</v>
      </c>
      <c r="B319" s="95">
        <f ca="1">'Energía Transada'!D316</f>
        <v>651.53778322359994</v>
      </c>
    </row>
    <row r="320" spans="1:2" s="87" customFormat="1" x14ac:dyDescent="0.2">
      <c r="A320" s="94">
        <v>308</v>
      </c>
      <c r="B320" s="95">
        <f ca="1">'Energía Transada'!D317</f>
        <v>636.19007335520007</v>
      </c>
    </row>
    <row r="321" spans="1:2" s="87" customFormat="1" x14ac:dyDescent="0.2">
      <c r="A321" s="94">
        <v>309</v>
      </c>
      <c r="B321" s="95">
        <f ca="1">'Energía Transada'!D318</f>
        <v>827.78751630119996</v>
      </c>
    </row>
    <row r="322" spans="1:2" s="87" customFormat="1" x14ac:dyDescent="0.2">
      <c r="A322" s="94">
        <v>310</v>
      </c>
      <c r="B322" s="95">
        <f ca="1">'Energía Transada'!D319</f>
        <v>930.25084141080004</v>
      </c>
    </row>
    <row r="323" spans="1:2" s="87" customFormat="1" x14ac:dyDescent="0.2">
      <c r="A323" s="94">
        <v>311</v>
      </c>
      <c r="B323" s="95">
        <f ca="1">'Energía Transada'!D320</f>
        <v>475.48713925440001</v>
      </c>
    </row>
    <row r="324" spans="1:2" s="87" customFormat="1" x14ac:dyDescent="0.2">
      <c r="A324" s="94">
        <v>312</v>
      </c>
      <c r="B324" s="95">
        <f ca="1">'Energía Transada'!D321</f>
        <v>654.58537675440004</v>
      </c>
    </row>
    <row r="325" spans="1:2" s="87" customFormat="1" x14ac:dyDescent="0.2">
      <c r="A325" s="94">
        <v>313</v>
      </c>
      <c r="B325" s="95">
        <f ca="1">'Energía Transada'!D322</f>
        <v>528.43526710519996</v>
      </c>
    </row>
    <row r="326" spans="1:2" s="87" customFormat="1" x14ac:dyDescent="0.2">
      <c r="A326" s="94">
        <v>314</v>
      </c>
      <c r="B326" s="95">
        <f ca="1">'Energía Transada'!D323</f>
        <v>552.39689122800007</v>
      </c>
    </row>
    <row r="327" spans="1:2" s="87" customFormat="1" x14ac:dyDescent="0.2">
      <c r="A327" s="94">
        <v>315</v>
      </c>
      <c r="B327" s="95">
        <f ca="1">'Energía Transada'!D324</f>
        <v>497.85727646200002</v>
      </c>
    </row>
    <row r="328" spans="1:2" s="87" customFormat="1" x14ac:dyDescent="0.2">
      <c r="A328" s="94">
        <v>316</v>
      </c>
      <c r="B328" s="95">
        <f ca="1">'Energía Transada'!D325</f>
        <v>411.72806926160007</v>
      </c>
    </row>
    <row r="329" spans="1:2" s="87" customFormat="1" x14ac:dyDescent="0.2">
      <c r="A329" s="94">
        <v>317</v>
      </c>
      <c r="B329" s="95">
        <f ca="1">'Energía Transada'!D326</f>
        <v>1012.1132683843999</v>
      </c>
    </row>
    <row r="330" spans="1:2" s="87" customFormat="1" x14ac:dyDescent="0.2">
      <c r="A330" s="94">
        <v>318</v>
      </c>
      <c r="B330" s="95">
        <f ca="1">'Energía Transada'!D327</f>
        <v>1270.8515955408</v>
      </c>
    </row>
    <row r="331" spans="1:2" s="87" customFormat="1" x14ac:dyDescent="0.2">
      <c r="A331" s="94">
        <v>319</v>
      </c>
      <c r="B331" s="95">
        <f ca="1">'Energía Transada'!D328</f>
        <v>925.91773066520011</v>
      </c>
    </row>
    <row r="332" spans="1:2" s="87" customFormat="1" x14ac:dyDescent="0.2">
      <c r="A332" s="94">
        <v>320</v>
      </c>
      <c r="B332" s="95">
        <f ca="1">'Energía Transada'!D329</f>
        <v>578.11142061400005</v>
      </c>
    </row>
    <row r="333" spans="1:2" s="87" customFormat="1" x14ac:dyDescent="0.2">
      <c r="A333" s="94">
        <v>321</v>
      </c>
      <c r="B333" s="95">
        <f ca="1">'Energía Transada'!D330</f>
        <v>435.14510639600002</v>
      </c>
    </row>
    <row r="334" spans="1:2" s="87" customFormat="1" x14ac:dyDescent="0.2">
      <c r="A334" s="94">
        <v>322</v>
      </c>
      <c r="B334" s="95">
        <f ca="1">'Energía Transada'!D331</f>
        <v>551.74404623520013</v>
      </c>
    </row>
    <row r="335" spans="1:2" s="87" customFormat="1" x14ac:dyDescent="0.2">
      <c r="A335" s="94">
        <v>323</v>
      </c>
      <c r="B335" s="95">
        <f ca="1">'Energía Transada'!D332</f>
        <v>325.99013090280005</v>
      </c>
    </row>
    <row r="336" spans="1:2" s="87" customFormat="1" x14ac:dyDescent="0.2">
      <c r="A336" s="94">
        <v>324</v>
      </c>
      <c r="B336" s="95">
        <f ca="1">'Energía Transada'!D333</f>
        <v>216.64113176160004</v>
      </c>
    </row>
    <row r="337" spans="1:2" s="87" customFormat="1" x14ac:dyDescent="0.2">
      <c r="A337" s="94">
        <v>325</v>
      </c>
      <c r="B337" s="95">
        <f ca="1">'Energía Transada'!D334</f>
        <v>92.489449634400003</v>
      </c>
    </row>
    <row r="338" spans="1:2" s="87" customFormat="1" x14ac:dyDescent="0.2">
      <c r="A338" s="94">
        <v>326</v>
      </c>
      <c r="B338" s="95">
        <f ca="1">'Energía Transada'!D335</f>
        <v>130.07288283080001</v>
      </c>
    </row>
    <row r="339" spans="1:2" s="87" customFormat="1" x14ac:dyDescent="0.2">
      <c r="A339" s="94">
        <v>327</v>
      </c>
      <c r="B339" s="95">
        <f ca="1">'Energía Transada'!D336</f>
        <v>231.84841366960003</v>
      </c>
    </row>
    <row r="340" spans="1:2" s="87" customFormat="1" x14ac:dyDescent="0.2">
      <c r="A340" s="94">
        <v>328</v>
      </c>
      <c r="B340" s="95">
        <f ca="1">'Energía Transada'!D337</f>
        <v>245.81973521560002</v>
      </c>
    </row>
    <row r="341" spans="1:2" s="87" customFormat="1" x14ac:dyDescent="0.2">
      <c r="A341" s="94">
        <v>329</v>
      </c>
      <c r="B341" s="95">
        <f ca="1">'Energía Transada'!D338</f>
        <v>403.56934159359997</v>
      </c>
    </row>
    <row r="342" spans="1:2" s="87" customFormat="1" x14ac:dyDescent="0.2">
      <c r="A342" s="94">
        <v>330</v>
      </c>
      <c r="B342" s="95">
        <f ca="1">'Energía Transada'!D339</f>
        <v>420.49998936399993</v>
      </c>
    </row>
    <row r="343" spans="1:2" s="87" customFormat="1" x14ac:dyDescent="0.2">
      <c r="A343" s="94">
        <v>331</v>
      </c>
      <c r="B343" s="95">
        <f ca="1">'Energía Transada'!D340</f>
        <v>653.59297913</v>
      </c>
    </row>
    <row r="344" spans="1:2" s="87" customFormat="1" x14ac:dyDescent="0.2">
      <c r="A344" s="94">
        <v>332</v>
      </c>
      <c r="B344" s="95">
        <f ca="1">'Energía Transada'!D341</f>
        <v>781.62382953200006</v>
      </c>
    </row>
    <row r="345" spans="1:2" s="87" customFormat="1" x14ac:dyDescent="0.2">
      <c r="A345" s="94">
        <v>333</v>
      </c>
      <c r="B345" s="95">
        <f ca="1">'Energía Transada'!D342</f>
        <v>1149.0078564692001</v>
      </c>
    </row>
    <row r="346" spans="1:2" s="87" customFormat="1" x14ac:dyDescent="0.2">
      <c r="A346" s="94">
        <v>334</v>
      </c>
      <c r="B346" s="95">
        <f ca="1">'Energía Transada'!D343</f>
        <v>1134.6710730264001</v>
      </c>
    </row>
    <row r="347" spans="1:2" s="87" customFormat="1" x14ac:dyDescent="0.2">
      <c r="A347" s="94">
        <v>335</v>
      </c>
      <c r="B347" s="95">
        <f ca="1">'Energía Transada'!D344</f>
        <v>1286.9957241960001</v>
      </c>
    </row>
    <row r="348" spans="1:2" s="87" customFormat="1" x14ac:dyDescent="0.2">
      <c r="A348" s="94">
        <v>336</v>
      </c>
      <c r="B348" s="95">
        <f ca="1">'Energía Transada'!D345</f>
        <v>1589.3725120000001</v>
      </c>
    </row>
    <row r="349" spans="1:2" s="87" customFormat="1" x14ac:dyDescent="0.2">
      <c r="A349" s="94">
        <v>337</v>
      </c>
      <c r="B349" s="95">
        <f ca="1">'Energía Transada'!D346</f>
        <v>1848.4289824</v>
      </c>
    </row>
    <row r="350" spans="1:2" s="87" customFormat="1" x14ac:dyDescent="0.2">
      <c r="A350" s="94">
        <v>338</v>
      </c>
      <c r="B350" s="95">
        <f ca="1">'Energía Transada'!D347</f>
        <v>1831.7786760000001</v>
      </c>
    </row>
    <row r="351" spans="1:2" s="87" customFormat="1" x14ac:dyDescent="0.2">
      <c r="A351" s="94">
        <v>339</v>
      </c>
      <c r="B351" s="95">
        <f ca="1">'Energía Transada'!D348</f>
        <v>1867.6905520000005</v>
      </c>
    </row>
    <row r="352" spans="1:2" s="87" customFormat="1" x14ac:dyDescent="0.2">
      <c r="A352" s="94">
        <v>340</v>
      </c>
      <c r="B352" s="95">
        <f ca="1">'Energía Transada'!D349</f>
        <v>2438.4908184000001</v>
      </c>
    </row>
    <row r="353" spans="1:2" s="87" customFormat="1" x14ac:dyDescent="0.2">
      <c r="A353" s="94">
        <v>341</v>
      </c>
      <c r="B353" s="95">
        <f ca="1">'Energía Transada'!D350</f>
        <v>2345.8057532000003</v>
      </c>
    </row>
    <row r="354" spans="1:2" s="87" customFormat="1" x14ac:dyDescent="0.2">
      <c r="A354" s="94">
        <v>342</v>
      </c>
      <c r="B354" s="95">
        <f ca="1">'Energía Transada'!D351</f>
        <v>1713.6060032000003</v>
      </c>
    </row>
    <row r="355" spans="1:2" s="87" customFormat="1" x14ac:dyDescent="0.2">
      <c r="A355" s="94">
        <v>343</v>
      </c>
      <c r="B355" s="95">
        <f ca="1">'Energía Transada'!D352</f>
        <v>1336.9079641372</v>
      </c>
    </row>
    <row r="356" spans="1:2" s="87" customFormat="1" x14ac:dyDescent="0.2">
      <c r="A356" s="94">
        <v>344</v>
      </c>
      <c r="B356" s="95">
        <f ca="1">'Energía Transada'!D353</f>
        <v>1205.1524748171998</v>
      </c>
    </row>
    <row r="357" spans="1:2" s="87" customFormat="1" x14ac:dyDescent="0.2">
      <c r="A357" s="94">
        <v>345</v>
      </c>
      <c r="B357" s="95">
        <f ca="1">'Energía Transada'!D354</f>
        <v>1477.4002609912</v>
      </c>
    </row>
    <row r="358" spans="1:2" s="87" customFormat="1" x14ac:dyDescent="0.2">
      <c r="A358" s="94">
        <v>346</v>
      </c>
      <c r="B358" s="95">
        <f ca="1">'Energía Transada'!D355</f>
        <v>1187.4519084064002</v>
      </c>
    </row>
    <row r="359" spans="1:2" s="87" customFormat="1" x14ac:dyDescent="0.2">
      <c r="A359" s="94">
        <v>347</v>
      </c>
      <c r="B359" s="95">
        <f ca="1">'Energía Transada'!D356</f>
        <v>1154.9308900583999</v>
      </c>
    </row>
    <row r="360" spans="1:2" s="87" customFormat="1" x14ac:dyDescent="0.2">
      <c r="A360" s="94">
        <v>348</v>
      </c>
      <c r="B360" s="95">
        <f ca="1">'Energía Transada'!D357</f>
        <v>684.0649067252001</v>
      </c>
    </row>
    <row r="361" spans="1:2" s="87" customFormat="1" x14ac:dyDescent="0.2">
      <c r="A361" s="94">
        <v>349</v>
      </c>
      <c r="B361" s="95">
        <f ca="1">'Energía Transada'!D358</f>
        <v>620.03742225880001</v>
      </c>
    </row>
    <row r="362" spans="1:2" s="87" customFormat="1" x14ac:dyDescent="0.2">
      <c r="A362" s="94">
        <v>350</v>
      </c>
      <c r="B362" s="95">
        <f ca="1">'Energía Transada'!D359</f>
        <v>660.26356348680008</v>
      </c>
    </row>
    <row r="363" spans="1:2" s="87" customFormat="1" x14ac:dyDescent="0.2">
      <c r="A363" s="94">
        <v>351</v>
      </c>
      <c r="B363" s="95">
        <f ca="1">'Energía Transada'!D360</f>
        <v>908.04778340639996</v>
      </c>
    </row>
    <row r="364" spans="1:2" s="87" customFormat="1" x14ac:dyDescent="0.2">
      <c r="A364" s="94">
        <v>352</v>
      </c>
      <c r="B364" s="95">
        <f ca="1">'Energía Transada'!D361</f>
        <v>1236.4094439060002</v>
      </c>
    </row>
    <row r="365" spans="1:2" s="87" customFormat="1" x14ac:dyDescent="0.2">
      <c r="A365" s="94">
        <v>353</v>
      </c>
      <c r="B365" s="95">
        <f ca="1">'Energía Transada'!D362</f>
        <v>1727.2864427</v>
      </c>
    </row>
    <row r="366" spans="1:2" s="87" customFormat="1" x14ac:dyDescent="0.2">
      <c r="A366" s="94">
        <v>354</v>
      </c>
      <c r="B366" s="95">
        <f ca="1">'Energía Transada'!D363</f>
        <v>1856.9058871999998</v>
      </c>
    </row>
    <row r="367" spans="1:2" s="87" customFormat="1" x14ac:dyDescent="0.2">
      <c r="A367" s="94">
        <v>355</v>
      </c>
      <c r="B367" s="95">
        <f ca="1">'Energía Transada'!D364</f>
        <v>1487.5274527567999</v>
      </c>
    </row>
    <row r="368" spans="1:2" s="87" customFormat="1" x14ac:dyDescent="0.2">
      <c r="A368" s="94">
        <v>356</v>
      </c>
      <c r="B368" s="95">
        <f ca="1">'Energía Transada'!D365</f>
        <v>1575.1729084000001</v>
      </c>
    </row>
    <row r="369" spans="1:2" s="87" customFormat="1" x14ac:dyDescent="0.2">
      <c r="A369" s="94">
        <v>357</v>
      </c>
      <c r="B369" s="95">
        <f ca="1">'Energía Transada'!D366</f>
        <v>1396.1106719196</v>
      </c>
    </row>
    <row r="370" spans="1:2" s="87" customFormat="1" x14ac:dyDescent="0.2">
      <c r="A370" s="94">
        <v>358</v>
      </c>
      <c r="B370" s="95">
        <f ca="1">'Energía Transada'!D367</f>
        <v>1706.0085249480001</v>
      </c>
    </row>
    <row r="371" spans="1:2" s="87" customFormat="1" x14ac:dyDescent="0.2">
      <c r="A371" s="94">
        <v>359</v>
      </c>
      <c r="B371" s="95">
        <f ca="1">'Energía Transada'!D368</f>
        <v>2168.61645</v>
      </c>
    </row>
    <row r="372" spans="1:2" s="87" customFormat="1" x14ac:dyDescent="0.2">
      <c r="A372" s="94">
        <v>360</v>
      </c>
      <c r="B372" s="95">
        <f ca="1">'Energía Transada'!D369</f>
        <v>2602.6227863999998</v>
      </c>
    </row>
    <row r="373" spans="1:2" s="87" customFormat="1" x14ac:dyDescent="0.2">
      <c r="A373" s="94">
        <v>361</v>
      </c>
      <c r="B373" s="95">
        <f ca="1">'Energía Transada'!D370</f>
        <v>2576.2529884000005</v>
      </c>
    </row>
    <row r="374" spans="1:2" s="87" customFormat="1" x14ac:dyDescent="0.2">
      <c r="A374" s="94">
        <v>362</v>
      </c>
      <c r="B374" s="95">
        <f ca="1">'Energía Transada'!D371</f>
        <v>2345.9441460000003</v>
      </c>
    </row>
    <row r="375" spans="1:2" s="87" customFormat="1" x14ac:dyDescent="0.2">
      <c r="A375" s="94">
        <v>363</v>
      </c>
      <c r="B375" s="95">
        <f ca="1">'Energía Transada'!D372</f>
        <v>1915.7966671480001</v>
      </c>
    </row>
    <row r="376" spans="1:2" s="87" customFormat="1" x14ac:dyDescent="0.2">
      <c r="A376" s="94">
        <v>364</v>
      </c>
      <c r="B376" s="95">
        <f ca="1">'Energía Transada'!D373</f>
        <v>1740.5328147480002</v>
      </c>
    </row>
    <row r="377" spans="1:2" s="87" customFormat="1" x14ac:dyDescent="0.2">
      <c r="A377" s="94">
        <v>365</v>
      </c>
      <c r="B377" s="95">
        <f ca="1">'Energía Transada'!D374</f>
        <v>1320.7286955044001</v>
      </c>
    </row>
    <row r="378" spans="1:2" s="87" customFormat="1" x14ac:dyDescent="0.2">
      <c r="A378" s="94">
        <v>366</v>
      </c>
      <c r="B378" s="95">
        <f ca="1">'Energía Transada'!D375</f>
        <v>1033.7012232456</v>
      </c>
    </row>
    <row r="379" spans="1:2" s="87" customFormat="1" x14ac:dyDescent="0.2">
      <c r="A379" s="94">
        <v>367</v>
      </c>
      <c r="B379" s="95">
        <f ca="1">'Energía Transada'!D376</f>
        <v>1322.0219263524002</v>
      </c>
    </row>
    <row r="380" spans="1:2" s="87" customFormat="1" x14ac:dyDescent="0.2">
      <c r="A380" s="94">
        <v>368</v>
      </c>
      <c r="B380" s="95">
        <f ca="1">'Energía Transada'!D377</f>
        <v>1163.1511937136002</v>
      </c>
    </row>
    <row r="381" spans="1:2" s="87" customFormat="1" x14ac:dyDescent="0.2">
      <c r="A381" s="94">
        <v>369</v>
      </c>
      <c r="B381" s="95">
        <f ca="1">'Energía Transada'!D378</f>
        <v>721.86099250719997</v>
      </c>
    </row>
    <row r="382" spans="1:2" s="87" customFormat="1" x14ac:dyDescent="0.2">
      <c r="A382" s="94">
        <v>370</v>
      </c>
      <c r="B382" s="95">
        <f ca="1">'Energía Transada'!D379</f>
        <v>281.41142149119997</v>
      </c>
    </row>
    <row r="383" spans="1:2" s="87" customFormat="1" x14ac:dyDescent="0.2">
      <c r="A383" s="94">
        <v>371</v>
      </c>
      <c r="B383" s="95">
        <f ca="1">'Energía Transada'!D380</f>
        <v>192.18053833159999</v>
      </c>
    </row>
    <row r="384" spans="1:2" s="87" customFormat="1" x14ac:dyDescent="0.2">
      <c r="A384" s="94">
        <v>372</v>
      </c>
      <c r="B384" s="95">
        <f ca="1">'Energía Transada'!D381</f>
        <v>105.41119188600001</v>
      </c>
    </row>
    <row r="385" spans="1:2" s="87" customFormat="1" x14ac:dyDescent="0.2">
      <c r="A385" s="94">
        <v>373</v>
      </c>
      <c r="B385" s="95">
        <f ca="1">'Energía Transada'!D382</f>
        <v>118.7397503656</v>
      </c>
    </row>
    <row r="386" spans="1:2" s="87" customFormat="1" x14ac:dyDescent="0.2">
      <c r="A386" s="94">
        <v>374</v>
      </c>
      <c r="B386" s="95">
        <f ca="1">'Energía Transada'!D383</f>
        <v>106.62879230640002</v>
      </c>
    </row>
    <row r="387" spans="1:2" s="87" customFormat="1" x14ac:dyDescent="0.2">
      <c r="A387" s="94">
        <v>375</v>
      </c>
      <c r="B387" s="95">
        <f ca="1">'Energía Transada'!D384</f>
        <v>113.08453367119999</v>
      </c>
    </row>
    <row r="388" spans="1:2" s="87" customFormat="1" x14ac:dyDescent="0.2">
      <c r="A388" s="94">
        <v>376</v>
      </c>
      <c r="B388" s="95">
        <f ca="1">'Energía Transada'!D385</f>
        <v>183.25360275040001</v>
      </c>
    </row>
    <row r="389" spans="1:2" s="87" customFormat="1" x14ac:dyDescent="0.2">
      <c r="A389" s="94">
        <v>377</v>
      </c>
      <c r="B389" s="95">
        <f ca="1">'Energía Transada'!D386</f>
        <v>176.06091473879999</v>
      </c>
    </row>
    <row r="390" spans="1:2" s="87" customFormat="1" x14ac:dyDescent="0.2">
      <c r="A390" s="94">
        <v>378</v>
      </c>
      <c r="B390" s="95">
        <f ca="1">'Energía Transada'!D387</f>
        <v>320.2518522112</v>
      </c>
    </row>
    <row r="391" spans="1:2" s="87" customFormat="1" x14ac:dyDescent="0.2">
      <c r="A391" s="94">
        <v>379</v>
      </c>
      <c r="B391" s="95">
        <f ca="1">'Energía Transada'!D388</f>
        <v>498.40017503639996</v>
      </c>
    </row>
    <row r="392" spans="1:2" s="87" customFormat="1" x14ac:dyDescent="0.2">
      <c r="A392" s="94">
        <v>380</v>
      </c>
      <c r="B392" s="95">
        <f ca="1">'Energía Transada'!D389</f>
        <v>501.78798768280006</v>
      </c>
    </row>
    <row r="393" spans="1:2" s="87" customFormat="1" x14ac:dyDescent="0.2">
      <c r="A393" s="94">
        <v>381</v>
      </c>
      <c r="B393" s="95">
        <f ca="1">'Energía Transada'!D390</f>
        <v>464.04747061400008</v>
      </c>
    </row>
    <row r="394" spans="1:2" s="87" customFormat="1" x14ac:dyDescent="0.2">
      <c r="A394" s="94">
        <v>382</v>
      </c>
      <c r="B394" s="95">
        <f ca="1">'Energía Transada'!D391</f>
        <v>846.15381345040009</v>
      </c>
    </row>
    <row r="395" spans="1:2" s="87" customFormat="1" x14ac:dyDescent="0.2">
      <c r="A395" s="94">
        <v>383</v>
      </c>
      <c r="B395" s="95">
        <f ca="1">'Energía Transada'!D392</f>
        <v>457.52260175439994</v>
      </c>
    </row>
    <row r="396" spans="1:2" s="87" customFormat="1" x14ac:dyDescent="0.2">
      <c r="A396" s="94">
        <v>384</v>
      </c>
      <c r="B396" s="95">
        <f ca="1">'Energía Transada'!D393</f>
        <v>193.70386635599999</v>
      </c>
    </row>
    <row r="397" spans="1:2" s="87" customFormat="1" x14ac:dyDescent="0.2">
      <c r="A397" s="94">
        <v>385</v>
      </c>
      <c r="B397" s="95">
        <f ca="1">'Energía Transada'!D394</f>
        <v>312.814934978</v>
      </c>
    </row>
    <row r="398" spans="1:2" s="87" customFormat="1" x14ac:dyDescent="0.2">
      <c r="A398" s="94">
        <v>386</v>
      </c>
      <c r="B398" s="95">
        <f ca="1">'Energía Transada'!D395</f>
        <v>98.366603280400014</v>
      </c>
    </row>
    <row r="399" spans="1:2" s="87" customFormat="1" x14ac:dyDescent="0.2">
      <c r="A399" s="94">
        <v>387</v>
      </c>
      <c r="B399" s="95">
        <f ca="1">'Energía Transada'!D396</f>
        <v>12.6265654788</v>
      </c>
    </row>
    <row r="400" spans="1:2" s="87" customFormat="1" x14ac:dyDescent="0.2">
      <c r="A400" s="94">
        <v>388</v>
      </c>
      <c r="B400" s="95">
        <f ca="1">'Energía Transada'!D397</f>
        <v>11.44428285</v>
      </c>
    </row>
    <row r="401" spans="1:2" s="87" customFormat="1" x14ac:dyDescent="0.2">
      <c r="A401" s="94">
        <v>389</v>
      </c>
      <c r="B401" s="95">
        <f ca="1">'Energía Transada'!D398</f>
        <v>4.5180351215999996</v>
      </c>
    </row>
    <row r="402" spans="1:2" s="87" customFormat="1" x14ac:dyDescent="0.2">
      <c r="A402" s="94">
        <v>390</v>
      </c>
      <c r="B402" s="95">
        <f ca="1">'Energía Transada'!D399</f>
        <v>6.6823177147999999</v>
      </c>
    </row>
    <row r="403" spans="1:2" s="87" customFormat="1" x14ac:dyDescent="0.2">
      <c r="A403" s="94">
        <v>391</v>
      </c>
      <c r="B403" s="95">
        <f ca="1">'Energía Transada'!D400</f>
        <v>176.31844186319998</v>
      </c>
    </row>
    <row r="404" spans="1:2" s="87" customFormat="1" x14ac:dyDescent="0.2">
      <c r="A404" s="94">
        <v>392</v>
      </c>
      <c r="B404" s="95">
        <f ca="1">'Energía Transada'!D401</f>
        <v>118.8046677272</v>
      </c>
    </row>
    <row r="405" spans="1:2" s="87" customFormat="1" x14ac:dyDescent="0.2">
      <c r="A405" s="94">
        <v>393</v>
      </c>
      <c r="B405" s="95">
        <f ca="1">'Energía Transada'!D402</f>
        <v>323.34351500359998</v>
      </c>
    </row>
    <row r="406" spans="1:2" s="87" customFormat="1" x14ac:dyDescent="0.2">
      <c r="A406" s="94">
        <v>394</v>
      </c>
      <c r="B406" s="95">
        <f ca="1">'Energía Transada'!D403</f>
        <v>7.5975536000000001E-3</v>
      </c>
    </row>
    <row r="407" spans="1:2" s="87" customFormat="1" x14ac:dyDescent="0.2">
      <c r="A407" s="94">
        <v>395</v>
      </c>
      <c r="B407" s="95">
        <f ca="1">'Energía Transada'!D404</f>
        <v>7.5968641476000007</v>
      </c>
    </row>
    <row r="408" spans="1:2" s="87" customFormat="1" x14ac:dyDescent="0.2">
      <c r="A408" s="94">
        <v>396</v>
      </c>
      <c r="B408" s="95">
        <f ca="1">'Energía Transada'!D405</f>
        <v>261.95286215280004</v>
      </c>
    </row>
    <row r="409" spans="1:2" s="87" customFormat="1" x14ac:dyDescent="0.2">
      <c r="A409" s="94">
        <v>397</v>
      </c>
      <c r="B409" s="95">
        <f ca="1">'Energía Transada'!D406</f>
        <v>802.55407832600008</v>
      </c>
    </row>
    <row r="410" spans="1:2" s="87" customFormat="1" x14ac:dyDescent="0.2">
      <c r="A410" s="94">
        <v>398</v>
      </c>
      <c r="B410" s="95">
        <f ca="1">'Energía Transada'!D407</f>
        <v>1501.0805713175998</v>
      </c>
    </row>
    <row r="411" spans="1:2" s="87" customFormat="1" x14ac:dyDescent="0.2">
      <c r="A411" s="94">
        <v>399</v>
      </c>
      <c r="B411" s="95">
        <f ca="1">'Energía Transada'!D408</f>
        <v>2356.8403404000001</v>
      </c>
    </row>
    <row r="412" spans="1:2" s="87" customFormat="1" x14ac:dyDescent="0.2">
      <c r="A412" s="94">
        <v>400</v>
      </c>
      <c r="B412" s="95">
        <f ca="1">'Energía Transada'!D409</f>
        <v>1028.0063240356001</v>
      </c>
    </row>
    <row r="413" spans="1:2" s="87" customFormat="1" x14ac:dyDescent="0.2">
      <c r="A413" s="94">
        <v>401</v>
      </c>
      <c r="B413" s="95">
        <f ca="1">'Energía Transada'!D410</f>
        <v>383.7545670504</v>
      </c>
    </row>
    <row r="414" spans="1:2" s="87" customFormat="1" x14ac:dyDescent="0.2">
      <c r="A414" s="94">
        <v>402</v>
      </c>
      <c r="B414" s="95">
        <f ca="1">'Energía Transada'!D411</f>
        <v>58.822495258799997</v>
      </c>
    </row>
    <row r="415" spans="1:2" s="87" customFormat="1" x14ac:dyDescent="0.2">
      <c r="A415" s="94">
        <v>403</v>
      </c>
      <c r="B415" s="95">
        <f ca="1">'Energía Transada'!D412</f>
        <v>14.636565580000001</v>
      </c>
    </row>
    <row r="416" spans="1:2" s="87" customFormat="1" x14ac:dyDescent="0.2">
      <c r="A416" s="94">
        <v>404</v>
      </c>
      <c r="B416" s="95">
        <f ca="1">'Energía Transada'!D413</f>
        <v>1.4095536000000002E-3</v>
      </c>
    </row>
    <row r="417" spans="1:2" s="87" customFormat="1" x14ac:dyDescent="0.2">
      <c r="A417" s="94">
        <v>405</v>
      </c>
      <c r="B417" s="95">
        <f ca="1">'Energía Transada'!D414</f>
        <v>2.03522592E-2</v>
      </c>
    </row>
    <row r="418" spans="1:2" s="87" customFormat="1" x14ac:dyDescent="0.2">
      <c r="A418" s="94">
        <v>406</v>
      </c>
      <c r="B418" s="95">
        <f ca="1">'Energía Transada'!D415</f>
        <v>295.90515991400002</v>
      </c>
    </row>
    <row r="419" spans="1:2" s="87" customFormat="1" x14ac:dyDescent="0.2">
      <c r="A419" s="94">
        <v>407</v>
      </c>
      <c r="B419" s="95">
        <f ca="1">'Energía Transada'!D416</f>
        <v>217.93075460520001</v>
      </c>
    </row>
    <row r="420" spans="1:2" s="87" customFormat="1" x14ac:dyDescent="0.2">
      <c r="A420" s="94">
        <v>408</v>
      </c>
      <c r="B420" s="95">
        <f ca="1">'Energía Transada'!D417</f>
        <v>292.46850796800004</v>
      </c>
    </row>
    <row r="421" spans="1:2" s="87" customFormat="1" x14ac:dyDescent="0.2">
      <c r="A421" s="94">
        <v>409</v>
      </c>
      <c r="B421" s="95">
        <f ca="1">'Energía Transada'!D418</f>
        <v>265.03140369160002</v>
      </c>
    </row>
    <row r="422" spans="1:2" s="87" customFormat="1" x14ac:dyDescent="0.2">
      <c r="A422" s="94">
        <v>410</v>
      </c>
      <c r="B422" s="95">
        <f ca="1">'Energía Transada'!D419</f>
        <v>346.22902856360002</v>
      </c>
    </row>
    <row r="423" spans="1:2" s="87" customFormat="1" x14ac:dyDescent="0.2">
      <c r="A423" s="94">
        <v>411</v>
      </c>
      <c r="B423" s="95">
        <f ca="1">'Energía Transada'!D420</f>
        <v>253.59312138160004</v>
      </c>
    </row>
    <row r="424" spans="1:2" s="87" customFormat="1" x14ac:dyDescent="0.2">
      <c r="A424" s="94">
        <v>412</v>
      </c>
      <c r="B424" s="95">
        <f ca="1">'Energía Transada'!D421</f>
        <v>546.05965654240003</v>
      </c>
    </row>
    <row r="425" spans="1:2" s="87" customFormat="1" x14ac:dyDescent="0.2">
      <c r="A425" s="94">
        <v>413</v>
      </c>
      <c r="B425" s="95">
        <f ca="1">'Energía Transada'!D422</f>
        <v>448.44414316520005</v>
      </c>
    </row>
    <row r="426" spans="1:2" s="87" customFormat="1" x14ac:dyDescent="0.2">
      <c r="A426" s="94">
        <v>414</v>
      </c>
      <c r="B426" s="95">
        <f ca="1">'Energía Transada'!D423</f>
        <v>463.42262763159999</v>
      </c>
    </row>
    <row r="427" spans="1:2" s="87" customFormat="1" x14ac:dyDescent="0.2">
      <c r="A427" s="94">
        <v>415</v>
      </c>
      <c r="B427" s="95">
        <f ca="1">'Energía Transada'!D424</f>
        <v>357.1812073648</v>
      </c>
    </row>
    <row r="428" spans="1:2" s="87" customFormat="1" x14ac:dyDescent="0.2">
      <c r="A428" s="94">
        <v>416</v>
      </c>
      <c r="B428" s="95">
        <f ca="1">'Energía Transada'!D425</f>
        <v>90.553421977199989</v>
      </c>
    </row>
    <row r="429" spans="1:2" s="87" customFormat="1" x14ac:dyDescent="0.2">
      <c r="A429" s="94">
        <v>417</v>
      </c>
      <c r="B429" s="95">
        <f ca="1">'Energía Transada'!D426</f>
        <v>0</v>
      </c>
    </row>
    <row r="430" spans="1:2" s="87" customFormat="1" x14ac:dyDescent="0.2">
      <c r="A430" s="94">
        <v>418</v>
      </c>
      <c r="B430" s="95">
        <f ca="1">'Energía Transada'!D427</f>
        <v>0</v>
      </c>
    </row>
    <row r="431" spans="1:2" s="87" customFormat="1" x14ac:dyDescent="0.2">
      <c r="A431" s="94">
        <v>419</v>
      </c>
      <c r="B431" s="95">
        <f ca="1">'Energía Transada'!D428</f>
        <v>0</v>
      </c>
    </row>
    <row r="432" spans="1:2" s="87" customFormat="1" x14ac:dyDescent="0.2">
      <c r="A432" s="94">
        <v>420</v>
      </c>
      <c r="B432" s="95">
        <f ca="1">'Energía Transada'!D429</f>
        <v>3.6807680000000001E-4</v>
      </c>
    </row>
    <row r="433" spans="1:2" s="87" customFormat="1" x14ac:dyDescent="0.2">
      <c r="A433" s="94">
        <v>421</v>
      </c>
      <c r="B433" s="95">
        <f ca="1">'Energía Transada'!D430</f>
        <v>8.1287752000000005E-3</v>
      </c>
    </row>
    <row r="434" spans="1:2" s="87" customFormat="1" x14ac:dyDescent="0.2">
      <c r="A434" s="94">
        <v>422</v>
      </c>
      <c r="B434" s="95">
        <f ca="1">'Energía Transada'!D431</f>
        <v>1.1569866672</v>
      </c>
    </row>
    <row r="435" spans="1:2" s="87" customFormat="1" x14ac:dyDescent="0.2">
      <c r="A435" s="94">
        <v>423</v>
      </c>
      <c r="B435" s="95">
        <f ca="1">'Energía Transada'!D432</f>
        <v>2.6175585800000003</v>
      </c>
    </row>
    <row r="436" spans="1:2" s="87" customFormat="1" x14ac:dyDescent="0.2">
      <c r="A436" s="94">
        <v>424</v>
      </c>
      <c r="B436" s="95">
        <f ca="1">'Energía Transada'!D433</f>
        <v>74.6772593476</v>
      </c>
    </row>
    <row r="437" spans="1:2" s="87" customFormat="1" x14ac:dyDescent="0.2">
      <c r="A437" s="94">
        <v>425</v>
      </c>
      <c r="B437" s="95">
        <f ca="1">'Energía Transada'!D434</f>
        <v>316.21653543479999</v>
      </c>
    </row>
    <row r="438" spans="1:2" s="87" customFormat="1" x14ac:dyDescent="0.2">
      <c r="A438" s="94">
        <v>426</v>
      </c>
      <c r="B438" s="95">
        <f ca="1">'Energía Transada'!D435</f>
        <v>582.08607664480007</v>
      </c>
    </row>
    <row r="439" spans="1:2" s="87" customFormat="1" x14ac:dyDescent="0.2">
      <c r="A439" s="94">
        <v>427</v>
      </c>
      <c r="B439" s="95">
        <f ca="1">'Energía Transada'!D436</f>
        <v>1128.2675879020001</v>
      </c>
    </row>
    <row r="440" spans="1:2" s="87" customFormat="1" x14ac:dyDescent="0.2">
      <c r="A440" s="94">
        <v>428</v>
      </c>
      <c r="B440" s="95">
        <f ca="1">'Energía Transada'!D437</f>
        <v>928.81535197360017</v>
      </c>
    </row>
    <row r="441" spans="1:2" s="87" customFormat="1" x14ac:dyDescent="0.2">
      <c r="A441" s="94">
        <v>429</v>
      </c>
      <c r="B441" s="95">
        <f ca="1">'Energía Transada'!D438</f>
        <v>895.16109923240003</v>
      </c>
    </row>
    <row r="442" spans="1:2" s="87" customFormat="1" x14ac:dyDescent="0.2">
      <c r="A442" s="94">
        <v>430</v>
      </c>
      <c r="B442" s="95">
        <f ca="1">'Energía Transada'!D439</f>
        <v>1054.5997642180002</v>
      </c>
    </row>
    <row r="443" spans="1:2" s="87" customFormat="1" x14ac:dyDescent="0.2">
      <c r="A443" s="94">
        <v>431</v>
      </c>
      <c r="B443" s="95">
        <f ca="1">'Energía Transada'!D440</f>
        <v>1167.8155124636</v>
      </c>
    </row>
    <row r="444" spans="1:2" s="87" customFormat="1" x14ac:dyDescent="0.2">
      <c r="A444" s="94">
        <v>432</v>
      </c>
      <c r="B444" s="95">
        <f ca="1">'Energía Transada'!D441</f>
        <v>1227.7809578216002</v>
      </c>
    </row>
    <row r="445" spans="1:2" s="87" customFormat="1" x14ac:dyDescent="0.2">
      <c r="A445" s="94">
        <v>433</v>
      </c>
      <c r="B445" s="95">
        <f ca="1">'Energía Transada'!D442</f>
        <v>1153.8570900584002</v>
      </c>
    </row>
    <row r="446" spans="1:2" s="87" customFormat="1" x14ac:dyDescent="0.2">
      <c r="A446" s="94">
        <v>434</v>
      </c>
      <c r="B446" s="95">
        <f ca="1">'Energía Transada'!D443</f>
        <v>1131.23294375</v>
      </c>
    </row>
    <row r="447" spans="1:2" s="87" customFormat="1" x14ac:dyDescent="0.2">
      <c r="A447" s="94">
        <v>435</v>
      </c>
      <c r="B447" s="95">
        <f ca="1">'Energía Transada'!D444</f>
        <v>1062.1270283260001</v>
      </c>
    </row>
    <row r="448" spans="1:2" s="87" customFormat="1" x14ac:dyDescent="0.2">
      <c r="A448" s="94">
        <v>436</v>
      </c>
      <c r="B448" s="95">
        <f ca="1">'Energía Transada'!D445</f>
        <v>875.51350606719996</v>
      </c>
    </row>
    <row r="449" spans="1:2" s="87" customFormat="1" x14ac:dyDescent="0.2">
      <c r="A449" s="94">
        <v>437</v>
      </c>
      <c r="B449" s="95">
        <f ca="1">'Energía Transada'!D446</f>
        <v>838.85353395480013</v>
      </c>
    </row>
    <row r="450" spans="1:2" s="87" customFormat="1" x14ac:dyDescent="0.2">
      <c r="A450" s="94">
        <v>438</v>
      </c>
      <c r="B450" s="95">
        <f ca="1">'Energía Transada'!D447</f>
        <v>542.85196875000008</v>
      </c>
    </row>
    <row r="451" spans="1:2" s="87" customFormat="1" x14ac:dyDescent="0.2">
      <c r="A451" s="94">
        <v>439</v>
      </c>
      <c r="B451" s="95">
        <f ca="1">'Energía Transada'!D448</f>
        <v>660.45494784360005</v>
      </c>
    </row>
    <row r="452" spans="1:2" s="87" customFormat="1" x14ac:dyDescent="0.2">
      <c r="A452" s="94">
        <v>440</v>
      </c>
      <c r="B452" s="95">
        <f ca="1">'Energía Transada'!D449</f>
        <v>844.46135562879999</v>
      </c>
    </row>
    <row r="453" spans="1:2" s="87" customFormat="1" x14ac:dyDescent="0.2">
      <c r="A453" s="94">
        <v>441</v>
      </c>
      <c r="B453" s="95">
        <f ca="1">'Energía Transada'!D450</f>
        <v>1053.0494406068001</v>
      </c>
    </row>
    <row r="454" spans="1:2" s="87" customFormat="1" x14ac:dyDescent="0.2">
      <c r="A454" s="94">
        <v>442</v>
      </c>
      <c r="B454" s="95">
        <f ca="1">'Energía Transada'!D451</f>
        <v>1335.5224753780001</v>
      </c>
    </row>
    <row r="455" spans="1:2" s="87" customFormat="1" x14ac:dyDescent="0.2">
      <c r="A455" s="94">
        <v>443</v>
      </c>
      <c r="B455" s="95">
        <f ca="1">'Energía Transada'!D452</f>
        <v>1116.6821681652</v>
      </c>
    </row>
    <row r="456" spans="1:2" s="87" customFormat="1" x14ac:dyDescent="0.2">
      <c r="A456" s="94">
        <v>444</v>
      </c>
      <c r="B456" s="95">
        <f ca="1">'Energía Transada'!D453</f>
        <v>959.62382854520001</v>
      </c>
    </row>
    <row r="457" spans="1:2" s="87" customFormat="1" x14ac:dyDescent="0.2">
      <c r="A457" s="94">
        <v>445</v>
      </c>
      <c r="B457" s="95">
        <f ca="1">'Energía Transada'!D454</f>
        <v>938.94894842839994</v>
      </c>
    </row>
    <row r="458" spans="1:2" s="87" customFormat="1" x14ac:dyDescent="0.2">
      <c r="A458" s="94">
        <v>446</v>
      </c>
      <c r="B458" s="95">
        <f ca="1">'Energía Transada'!D455</f>
        <v>1688.6002445676002</v>
      </c>
    </row>
    <row r="459" spans="1:2" s="87" customFormat="1" x14ac:dyDescent="0.2">
      <c r="A459" s="94">
        <v>447</v>
      </c>
      <c r="B459" s="95">
        <f ca="1">'Energía Transada'!D456</f>
        <v>1842.2021074912</v>
      </c>
    </row>
    <row r="460" spans="1:2" s="87" customFormat="1" x14ac:dyDescent="0.2">
      <c r="A460" s="94">
        <v>448</v>
      </c>
      <c r="B460" s="95">
        <f ca="1">'Energía Transada'!D457</f>
        <v>1166.1320125</v>
      </c>
    </row>
    <row r="461" spans="1:2" s="87" customFormat="1" x14ac:dyDescent="0.2">
      <c r="A461" s="94">
        <v>449</v>
      </c>
      <c r="B461" s="95">
        <f ca="1">'Energía Transada'!D458</f>
        <v>1360.9842766520001</v>
      </c>
    </row>
    <row r="462" spans="1:2" s="87" customFormat="1" x14ac:dyDescent="0.2">
      <c r="A462" s="94">
        <v>450</v>
      </c>
      <c r="B462" s="95">
        <f ca="1">'Energía Transada'!D459</f>
        <v>1820.0920192000003</v>
      </c>
    </row>
    <row r="463" spans="1:2" s="87" customFormat="1" x14ac:dyDescent="0.2">
      <c r="A463" s="94">
        <v>451</v>
      </c>
      <c r="B463" s="95">
        <f ca="1">'Energía Transada'!D460</f>
        <v>2274.8092887520002</v>
      </c>
    </row>
    <row r="464" spans="1:2" s="87" customFormat="1" x14ac:dyDescent="0.2">
      <c r="A464" s="94">
        <v>452</v>
      </c>
      <c r="B464" s="95">
        <f ca="1">'Energía Transada'!D461</f>
        <v>2067.6425471520001</v>
      </c>
    </row>
    <row r="465" spans="1:2" s="87" customFormat="1" x14ac:dyDescent="0.2">
      <c r="A465" s="94">
        <v>453</v>
      </c>
      <c r="B465" s="95">
        <f ca="1">'Energía Transada'!D462</f>
        <v>1805.0733635479999</v>
      </c>
    </row>
    <row r="466" spans="1:2" s="87" customFormat="1" x14ac:dyDescent="0.2">
      <c r="A466" s="94">
        <v>454</v>
      </c>
      <c r="B466" s="95">
        <f ca="1">'Energía Transada'!D463</f>
        <v>1465.0935947648002</v>
      </c>
    </row>
    <row r="467" spans="1:2" s="87" customFormat="1" x14ac:dyDescent="0.2">
      <c r="A467" s="94">
        <v>455</v>
      </c>
      <c r="B467" s="95">
        <f ca="1">'Energía Transada'!D464</f>
        <v>1704.6075412912001</v>
      </c>
    </row>
    <row r="468" spans="1:2" s="87" customFormat="1" x14ac:dyDescent="0.2">
      <c r="A468" s="94">
        <v>456</v>
      </c>
      <c r="B468" s="95">
        <f ca="1">'Energía Transada'!D465</f>
        <v>1982.8180371999999</v>
      </c>
    </row>
    <row r="469" spans="1:2" s="87" customFormat="1" x14ac:dyDescent="0.2">
      <c r="A469" s="94">
        <v>457</v>
      </c>
      <c r="B469" s="95">
        <f ca="1">'Energía Transada'!D466</f>
        <v>2339.9458628000002</v>
      </c>
    </row>
    <row r="470" spans="1:2" s="87" customFormat="1" x14ac:dyDescent="0.2">
      <c r="A470" s="94">
        <v>458</v>
      </c>
      <c r="B470" s="95">
        <f ca="1">'Energía Transada'!D467</f>
        <v>1211.9249555504</v>
      </c>
    </row>
    <row r="471" spans="1:2" s="87" customFormat="1" x14ac:dyDescent="0.2">
      <c r="A471" s="94">
        <v>459</v>
      </c>
      <c r="B471" s="95">
        <f ca="1">'Energía Transada'!D468</f>
        <v>984.3706386696</v>
      </c>
    </row>
    <row r="472" spans="1:2" s="87" customFormat="1" x14ac:dyDescent="0.2">
      <c r="A472" s="94">
        <v>460</v>
      </c>
      <c r="B472" s="95">
        <f ca="1">'Energía Transada'!D469</f>
        <v>1210.5066695540002</v>
      </c>
    </row>
    <row r="473" spans="1:2" s="87" customFormat="1" x14ac:dyDescent="0.2">
      <c r="A473" s="94">
        <v>461</v>
      </c>
      <c r="B473" s="95">
        <f ca="1">'Energía Transada'!D470</f>
        <v>1416.4522320675999</v>
      </c>
    </row>
    <row r="474" spans="1:2" s="87" customFormat="1" x14ac:dyDescent="0.2">
      <c r="A474" s="94">
        <v>462</v>
      </c>
      <c r="B474" s="95">
        <f ca="1">'Energía Transada'!D471</f>
        <v>1160.7278922148</v>
      </c>
    </row>
    <row r="475" spans="1:2" s="87" customFormat="1" x14ac:dyDescent="0.2">
      <c r="A475" s="94">
        <v>463</v>
      </c>
      <c r="B475" s="95">
        <f ca="1">'Energía Transada'!D472</f>
        <v>817.61630237560007</v>
      </c>
    </row>
    <row r="476" spans="1:2" s="87" customFormat="1" x14ac:dyDescent="0.2">
      <c r="A476" s="94">
        <v>464</v>
      </c>
      <c r="B476" s="95">
        <f ca="1">'Energía Transada'!D473</f>
        <v>762.58616739759998</v>
      </c>
    </row>
    <row r="477" spans="1:2" s="87" customFormat="1" x14ac:dyDescent="0.2">
      <c r="A477" s="94">
        <v>465</v>
      </c>
      <c r="B477" s="95">
        <f ca="1">'Energía Transada'!D474</f>
        <v>865.03588695160011</v>
      </c>
    </row>
    <row r="478" spans="1:2" s="87" customFormat="1" x14ac:dyDescent="0.2">
      <c r="A478" s="94">
        <v>466</v>
      </c>
      <c r="B478" s="95">
        <f ca="1">'Energía Transada'!D475</f>
        <v>742.38070157160007</v>
      </c>
    </row>
    <row r="479" spans="1:2" s="87" customFormat="1" x14ac:dyDescent="0.2">
      <c r="A479" s="94">
        <v>467</v>
      </c>
      <c r="B479" s="95">
        <f ca="1">'Energía Transada'!D476</f>
        <v>848.80847189320002</v>
      </c>
    </row>
    <row r="480" spans="1:2" s="87" customFormat="1" x14ac:dyDescent="0.2">
      <c r="A480" s="94">
        <v>468</v>
      </c>
      <c r="B480" s="95">
        <f ca="1">'Energía Transada'!D477</f>
        <v>926.3768363303999</v>
      </c>
    </row>
    <row r="481" spans="1:2" s="87" customFormat="1" x14ac:dyDescent="0.2">
      <c r="A481" s="94">
        <v>469</v>
      </c>
      <c r="B481" s="95">
        <f ca="1">'Energía Transada'!D478</f>
        <v>1068.9320865131999</v>
      </c>
    </row>
    <row r="482" spans="1:2" s="87" customFormat="1" x14ac:dyDescent="0.2">
      <c r="A482" s="94">
        <v>470</v>
      </c>
      <c r="B482" s="95">
        <f ca="1">'Energía Transada'!D479</f>
        <v>1143.029547478</v>
      </c>
    </row>
    <row r="483" spans="1:2" s="87" customFormat="1" x14ac:dyDescent="0.2">
      <c r="A483" s="94">
        <v>471</v>
      </c>
      <c r="B483" s="95">
        <f ca="1">'Energía Transada'!D480</f>
        <v>1072.5471859284</v>
      </c>
    </row>
    <row r="484" spans="1:2" s="87" customFormat="1" x14ac:dyDescent="0.2">
      <c r="A484" s="94">
        <v>472</v>
      </c>
      <c r="B484" s="95">
        <f ca="1">'Energía Transada'!D481</f>
        <v>1260.9662406068003</v>
      </c>
    </row>
    <row r="485" spans="1:2" s="87" customFormat="1" x14ac:dyDescent="0.2">
      <c r="A485" s="94">
        <v>473</v>
      </c>
      <c r="B485" s="95">
        <f ca="1">'Energía Transada'!D482</f>
        <v>926.78203516080009</v>
      </c>
    </row>
    <row r="486" spans="1:2" s="87" customFormat="1" x14ac:dyDescent="0.2">
      <c r="A486" s="94">
        <v>474</v>
      </c>
      <c r="B486" s="95">
        <f ca="1">'Energía Transada'!D483</f>
        <v>1259.5882660088</v>
      </c>
    </row>
    <row r="487" spans="1:2" s="87" customFormat="1" x14ac:dyDescent="0.2">
      <c r="A487" s="94">
        <v>475</v>
      </c>
      <c r="B487" s="95">
        <f ca="1">'Energía Transada'!D484</f>
        <v>1268.7849890351999</v>
      </c>
    </row>
    <row r="488" spans="1:2" s="87" customFormat="1" x14ac:dyDescent="0.2">
      <c r="A488" s="94">
        <v>476</v>
      </c>
      <c r="B488" s="95">
        <f ca="1">'Energía Transada'!D485</f>
        <v>1112.7243968932003</v>
      </c>
    </row>
    <row r="489" spans="1:2" s="87" customFormat="1" x14ac:dyDescent="0.2">
      <c r="A489" s="94">
        <v>477</v>
      </c>
      <c r="B489" s="95">
        <f ca="1">'Energía Transada'!D486</f>
        <v>810.96386465640012</v>
      </c>
    </row>
    <row r="490" spans="1:2" s="87" customFormat="1" x14ac:dyDescent="0.2">
      <c r="A490" s="94">
        <v>478</v>
      </c>
      <c r="B490" s="95">
        <f ca="1">'Energía Transada'!D487</f>
        <v>1202.6775058844</v>
      </c>
    </row>
    <row r="491" spans="1:2" s="87" customFormat="1" x14ac:dyDescent="0.2">
      <c r="A491" s="94">
        <v>479</v>
      </c>
      <c r="B491" s="95">
        <f ca="1">'Energía Transada'!D488</f>
        <v>1013.1283805188</v>
      </c>
    </row>
    <row r="492" spans="1:2" s="87" customFormat="1" x14ac:dyDescent="0.2">
      <c r="A492" s="94">
        <v>480</v>
      </c>
      <c r="B492" s="95">
        <f ca="1">'Energía Transada'!D489</f>
        <v>715.00722616960002</v>
      </c>
    </row>
    <row r="493" spans="1:2" s="87" customFormat="1" x14ac:dyDescent="0.2">
      <c r="A493" s="94">
        <v>481</v>
      </c>
      <c r="B493" s="95">
        <f ca="1">'Energía Transada'!D490</f>
        <v>1140.5175386696001</v>
      </c>
    </row>
    <row r="494" spans="1:2" s="87" customFormat="1" x14ac:dyDescent="0.2">
      <c r="A494" s="94">
        <v>482</v>
      </c>
      <c r="B494" s="95">
        <f ca="1">'Energía Transada'!D491</f>
        <v>1836.2790047784003</v>
      </c>
    </row>
    <row r="495" spans="1:2" s="87" customFormat="1" x14ac:dyDescent="0.2">
      <c r="A495" s="94">
        <v>483</v>
      </c>
      <c r="B495" s="95">
        <f ca="1">'Energía Transada'!D492</f>
        <v>1332.4587982887999</v>
      </c>
    </row>
    <row r="496" spans="1:2" s="87" customFormat="1" x14ac:dyDescent="0.2">
      <c r="A496" s="94">
        <v>484</v>
      </c>
      <c r="B496" s="95">
        <f ca="1">'Energía Transada'!D493</f>
        <v>1955.2118404000003</v>
      </c>
    </row>
    <row r="497" spans="1:2" s="87" customFormat="1" x14ac:dyDescent="0.2">
      <c r="A497" s="94">
        <v>485</v>
      </c>
      <c r="B497" s="95">
        <f ca="1">'Energía Transada'!D494</f>
        <v>2043.6657331999997</v>
      </c>
    </row>
    <row r="498" spans="1:2" s="87" customFormat="1" x14ac:dyDescent="0.2">
      <c r="A498" s="94">
        <v>486</v>
      </c>
      <c r="B498" s="95">
        <f ca="1">'Energía Transada'!D495</f>
        <v>2199.8836132000001</v>
      </c>
    </row>
    <row r="499" spans="1:2" s="87" customFormat="1" x14ac:dyDescent="0.2">
      <c r="A499" s="94">
        <v>487</v>
      </c>
      <c r="B499" s="95">
        <f ca="1">'Energía Transada'!D496</f>
        <v>1684.0498939628003</v>
      </c>
    </row>
    <row r="500" spans="1:2" s="87" customFormat="1" x14ac:dyDescent="0.2">
      <c r="A500" s="94">
        <v>488</v>
      </c>
      <c r="B500" s="95">
        <f ca="1">'Energía Transada'!D497</f>
        <v>1704.5201534088001</v>
      </c>
    </row>
    <row r="501" spans="1:2" s="87" customFormat="1" x14ac:dyDescent="0.2">
      <c r="A501" s="94">
        <v>489</v>
      </c>
      <c r="B501" s="95">
        <f ca="1">'Energía Transada'!D498</f>
        <v>1102.9440447844001</v>
      </c>
    </row>
    <row r="502" spans="1:2" s="87" customFormat="1" x14ac:dyDescent="0.2">
      <c r="A502" s="94">
        <v>490</v>
      </c>
      <c r="B502" s="95">
        <f ca="1">'Energía Transada'!D499</f>
        <v>712.5253522296</v>
      </c>
    </row>
    <row r="503" spans="1:2" s="87" customFormat="1" x14ac:dyDescent="0.2">
      <c r="A503" s="94">
        <v>491</v>
      </c>
      <c r="B503" s="95">
        <f ca="1">'Energía Transada'!D500</f>
        <v>994.81297755840001</v>
      </c>
    </row>
    <row r="504" spans="1:2" s="87" customFormat="1" x14ac:dyDescent="0.2">
      <c r="A504" s="94">
        <v>492</v>
      </c>
      <c r="B504" s="95">
        <f ca="1">'Energía Transada'!D501</f>
        <v>1235.4960160088001</v>
      </c>
    </row>
    <row r="505" spans="1:2" s="87" customFormat="1" x14ac:dyDescent="0.2">
      <c r="A505" s="94">
        <v>493</v>
      </c>
      <c r="B505" s="95">
        <f ca="1">'Energía Transada'!D502</f>
        <v>1437.9852626048003</v>
      </c>
    </row>
    <row r="506" spans="1:2" s="87" customFormat="1" x14ac:dyDescent="0.2">
      <c r="A506" s="94">
        <v>494</v>
      </c>
      <c r="B506" s="95">
        <f ca="1">'Energía Transada'!D503</f>
        <v>1793.7749870040002</v>
      </c>
    </row>
    <row r="507" spans="1:2" s="87" customFormat="1" x14ac:dyDescent="0.2">
      <c r="A507" s="94">
        <v>495</v>
      </c>
      <c r="B507" s="95">
        <f ca="1">'Energía Transada'!D504</f>
        <v>1864.0745396000004</v>
      </c>
    </row>
    <row r="508" spans="1:2" s="87" customFormat="1" x14ac:dyDescent="0.2">
      <c r="A508" s="94">
        <v>496</v>
      </c>
      <c r="B508" s="95">
        <f ca="1">'Energía Transada'!D505</f>
        <v>2355.400836152</v>
      </c>
    </row>
    <row r="509" spans="1:2" s="87" customFormat="1" x14ac:dyDescent="0.2">
      <c r="A509" s="94">
        <v>497</v>
      </c>
      <c r="B509" s="95">
        <f ca="1">'Energía Transada'!D506</f>
        <v>2588.2673271000003</v>
      </c>
    </row>
    <row r="510" spans="1:2" s="87" customFormat="1" x14ac:dyDescent="0.2">
      <c r="A510" s="94">
        <v>498</v>
      </c>
      <c r="B510" s="95">
        <f ca="1">'Energía Transada'!D507</f>
        <v>2194.3561276</v>
      </c>
    </row>
    <row r="511" spans="1:2" s="87" customFormat="1" x14ac:dyDescent="0.2">
      <c r="A511" s="94">
        <v>499</v>
      </c>
      <c r="B511" s="95">
        <f ca="1">'Energía Transada'!D508</f>
        <v>2247.7614068000003</v>
      </c>
    </row>
    <row r="512" spans="1:2" s="87" customFormat="1" x14ac:dyDescent="0.2">
      <c r="A512" s="94">
        <v>500</v>
      </c>
      <c r="B512" s="95">
        <f ca="1">'Energía Transada'!D509</f>
        <v>1500.0008731343999</v>
      </c>
    </row>
    <row r="513" spans="1:2" s="87" customFormat="1" x14ac:dyDescent="0.2">
      <c r="A513" s="94">
        <v>501</v>
      </c>
      <c r="B513" s="95">
        <f ca="1">'Energía Transada'!D510</f>
        <v>1375.1941859655999</v>
      </c>
    </row>
    <row r="514" spans="1:2" s="87" customFormat="1" x14ac:dyDescent="0.2">
      <c r="A514" s="94">
        <v>502</v>
      </c>
      <c r="B514" s="95">
        <f ca="1">'Energía Transada'!D511</f>
        <v>1383.5505853259999</v>
      </c>
    </row>
    <row r="515" spans="1:2" s="87" customFormat="1" x14ac:dyDescent="0.2">
      <c r="A515" s="94">
        <v>503</v>
      </c>
      <c r="B515" s="95">
        <f ca="1">'Energía Transada'!D512</f>
        <v>1721.3889818216003</v>
      </c>
    </row>
    <row r="516" spans="1:2" s="87" customFormat="1" x14ac:dyDescent="0.2">
      <c r="A516" s="94">
        <v>504</v>
      </c>
      <c r="B516" s="95">
        <f ca="1">'Energía Transada'!D513</f>
        <v>1597.0027763872004</v>
      </c>
    </row>
    <row r="517" spans="1:2" s="87" customFormat="1" x14ac:dyDescent="0.2">
      <c r="A517" s="94">
        <v>505</v>
      </c>
      <c r="B517" s="95">
        <f ca="1">'Energía Transada'!D514</f>
        <v>1911.3126211087999</v>
      </c>
    </row>
    <row r="518" spans="1:2" s="87" customFormat="1" x14ac:dyDescent="0.2">
      <c r="A518" s="94">
        <v>506</v>
      </c>
      <c r="B518" s="95">
        <f ca="1">'Energía Transada'!D515</f>
        <v>2106.5173220000001</v>
      </c>
    </row>
    <row r="519" spans="1:2" s="87" customFormat="1" x14ac:dyDescent="0.2">
      <c r="A519" s="94">
        <v>507</v>
      </c>
      <c r="B519" s="95">
        <f ca="1">'Energía Transada'!D516</f>
        <v>2091.2676876</v>
      </c>
    </row>
    <row r="520" spans="1:2" s="87" customFormat="1" x14ac:dyDescent="0.2">
      <c r="A520" s="94">
        <v>508</v>
      </c>
      <c r="B520" s="95">
        <f ca="1">'Energía Transada'!D517</f>
        <v>1874.3767588000001</v>
      </c>
    </row>
    <row r="521" spans="1:2" s="87" customFormat="1" x14ac:dyDescent="0.2">
      <c r="A521" s="94">
        <v>509</v>
      </c>
      <c r="B521" s="95">
        <f ca="1">'Energía Transada'!D518</f>
        <v>1709.4517804000002</v>
      </c>
    </row>
    <row r="522" spans="1:2" s="87" customFormat="1" x14ac:dyDescent="0.2">
      <c r="A522" s="94">
        <v>510</v>
      </c>
      <c r="B522" s="95">
        <f ca="1">'Energía Transada'!D519</f>
        <v>1603.6545980000001</v>
      </c>
    </row>
    <row r="523" spans="1:2" s="87" customFormat="1" x14ac:dyDescent="0.2">
      <c r="A523" s="94">
        <v>511</v>
      </c>
      <c r="B523" s="95">
        <f ca="1">'Energía Transada'!D520</f>
        <v>1470.5123412979999</v>
      </c>
    </row>
    <row r="524" spans="1:2" s="87" customFormat="1" x14ac:dyDescent="0.2">
      <c r="A524" s="94">
        <v>512</v>
      </c>
      <c r="B524" s="95">
        <f ca="1">'Energía Transada'!D521</f>
        <v>1106.7992660452001</v>
      </c>
    </row>
    <row r="525" spans="1:2" s="87" customFormat="1" x14ac:dyDescent="0.2">
      <c r="A525" s="94">
        <v>513</v>
      </c>
      <c r="B525" s="95">
        <f ca="1">'Energía Transada'!D522</f>
        <v>540.01429725880007</v>
      </c>
    </row>
    <row r="526" spans="1:2" s="87" customFormat="1" x14ac:dyDescent="0.2">
      <c r="A526" s="94">
        <v>514</v>
      </c>
      <c r="B526" s="95">
        <f ca="1">'Energía Transada'!D523</f>
        <v>421.5746869152</v>
      </c>
    </row>
    <row r="527" spans="1:2" s="87" customFormat="1" x14ac:dyDescent="0.2">
      <c r="A527" s="94">
        <v>515</v>
      </c>
      <c r="B527" s="95">
        <f ca="1">'Energía Transada'!D524</f>
        <v>285.25889970759999</v>
      </c>
    </row>
    <row r="528" spans="1:2" s="87" customFormat="1" x14ac:dyDescent="0.2">
      <c r="A528" s="94">
        <v>516</v>
      </c>
      <c r="B528" s="95">
        <f ca="1">'Energía Transada'!D525</f>
        <v>254.49714064320003</v>
      </c>
    </row>
    <row r="529" spans="1:2" s="87" customFormat="1" x14ac:dyDescent="0.2">
      <c r="A529" s="94">
        <v>517</v>
      </c>
      <c r="B529" s="95">
        <f ca="1">'Energía Transada'!D526</f>
        <v>335.60105058480002</v>
      </c>
    </row>
    <row r="530" spans="1:2" s="87" customFormat="1" x14ac:dyDescent="0.2">
      <c r="A530" s="94">
        <v>518</v>
      </c>
      <c r="B530" s="95">
        <f ca="1">'Energía Transada'!D527</f>
        <v>375.43694042400006</v>
      </c>
    </row>
    <row r="531" spans="1:2" s="87" customFormat="1" x14ac:dyDescent="0.2">
      <c r="A531" s="94">
        <v>519</v>
      </c>
      <c r="B531" s="95">
        <f ca="1">'Energía Transada'!D528</f>
        <v>479.08828651319999</v>
      </c>
    </row>
    <row r="532" spans="1:2" s="87" customFormat="1" x14ac:dyDescent="0.2">
      <c r="A532" s="94">
        <v>520</v>
      </c>
      <c r="B532" s="95">
        <f ca="1">'Energía Transada'!D529</f>
        <v>536.56393095760006</v>
      </c>
    </row>
    <row r="533" spans="1:2" s="87" customFormat="1" x14ac:dyDescent="0.2">
      <c r="A533" s="94">
        <v>521</v>
      </c>
      <c r="B533" s="95">
        <f ca="1">'Energía Transada'!D530</f>
        <v>721.09283344280016</v>
      </c>
    </row>
    <row r="534" spans="1:2" s="87" customFormat="1" x14ac:dyDescent="0.2">
      <c r="A534" s="94">
        <v>522</v>
      </c>
      <c r="B534" s="95">
        <f ca="1">'Energía Transada'!D531</f>
        <v>847.93792891080011</v>
      </c>
    </row>
    <row r="535" spans="1:2" s="87" customFormat="1" x14ac:dyDescent="0.2">
      <c r="A535" s="94">
        <v>523</v>
      </c>
      <c r="B535" s="95">
        <f ca="1">'Energía Transada'!D532</f>
        <v>781.39238377200002</v>
      </c>
    </row>
    <row r="536" spans="1:2" s="87" customFormat="1" x14ac:dyDescent="0.2">
      <c r="A536" s="94">
        <v>524</v>
      </c>
      <c r="B536" s="95">
        <f ca="1">'Energía Transada'!D533</f>
        <v>891.55696600880015</v>
      </c>
    </row>
    <row r="537" spans="1:2" s="87" customFormat="1" x14ac:dyDescent="0.2">
      <c r="A537" s="94">
        <v>525</v>
      </c>
      <c r="B537" s="95">
        <f ca="1">'Energía Transada'!D534</f>
        <v>919.34539784360004</v>
      </c>
    </row>
    <row r="538" spans="1:2" s="87" customFormat="1" x14ac:dyDescent="0.2">
      <c r="A538" s="94">
        <v>526</v>
      </c>
      <c r="B538" s="95">
        <f ca="1">'Energía Transada'!D535</f>
        <v>1613.2591507760001</v>
      </c>
    </row>
    <row r="539" spans="1:2" s="87" customFormat="1" x14ac:dyDescent="0.2">
      <c r="A539" s="94">
        <v>527</v>
      </c>
      <c r="B539" s="95">
        <f ca="1">'Energía Transada'!D536</f>
        <v>1366.1628275932001</v>
      </c>
    </row>
    <row r="540" spans="1:2" s="87" customFormat="1" x14ac:dyDescent="0.2">
      <c r="A540" s="94">
        <v>528</v>
      </c>
      <c r="B540" s="95">
        <f ca="1">'Energía Transada'!D537</f>
        <v>1467.0289878244</v>
      </c>
    </row>
    <row r="541" spans="1:2" s="87" customFormat="1" x14ac:dyDescent="0.2">
      <c r="A541" s="94">
        <v>529</v>
      </c>
      <c r="B541" s="95">
        <f ca="1">'Energía Transada'!D538</f>
        <v>1603.0424592000002</v>
      </c>
    </row>
    <row r="542" spans="1:2" s="87" customFormat="1" x14ac:dyDescent="0.2">
      <c r="A542" s="94">
        <v>530</v>
      </c>
      <c r="B542" s="95">
        <f ca="1">'Energía Transada'!D539</f>
        <v>1342.3272530304</v>
      </c>
    </row>
    <row r="543" spans="1:2" s="87" customFormat="1" x14ac:dyDescent="0.2">
      <c r="A543" s="94">
        <v>531</v>
      </c>
      <c r="B543" s="95">
        <f ca="1">'Energía Transada'!D540</f>
        <v>1133.2260570540002</v>
      </c>
    </row>
    <row r="544" spans="1:2" s="87" customFormat="1" x14ac:dyDescent="0.2">
      <c r="A544" s="94">
        <v>532</v>
      </c>
      <c r="B544" s="95">
        <f ca="1">'Energía Transada'!D541</f>
        <v>884.16710840640008</v>
      </c>
    </row>
    <row r="545" spans="1:2" s="87" customFormat="1" x14ac:dyDescent="0.2">
      <c r="A545" s="94">
        <v>533</v>
      </c>
      <c r="B545" s="95">
        <f ca="1">'Energía Transada'!D542</f>
        <v>833.98002185680002</v>
      </c>
    </row>
    <row r="546" spans="1:2" s="87" customFormat="1" x14ac:dyDescent="0.2">
      <c r="A546" s="94">
        <v>534</v>
      </c>
      <c r="B546" s="95">
        <f ca="1">'Energía Transada'!D543</f>
        <v>1645.9093759108</v>
      </c>
    </row>
    <row r="547" spans="1:2" s="87" customFormat="1" x14ac:dyDescent="0.2">
      <c r="A547" s="94">
        <v>535</v>
      </c>
      <c r="B547" s="95">
        <f ca="1">'Energía Transada'!D544</f>
        <v>807.6194013523999</v>
      </c>
    </row>
    <row r="548" spans="1:2" s="87" customFormat="1" x14ac:dyDescent="0.2">
      <c r="A548" s="94">
        <v>536</v>
      </c>
      <c r="B548" s="95">
        <f ca="1">'Energía Transada'!D545</f>
        <v>682.14204294599995</v>
      </c>
    </row>
    <row r="549" spans="1:2" s="87" customFormat="1" x14ac:dyDescent="0.2">
      <c r="A549" s="94">
        <v>537</v>
      </c>
      <c r="B549" s="95">
        <f ca="1">'Energía Transada'!D546</f>
        <v>554.81097726600001</v>
      </c>
    </row>
    <row r="550" spans="1:2" s="87" customFormat="1" x14ac:dyDescent="0.2">
      <c r="A550" s="94">
        <v>538</v>
      </c>
      <c r="B550" s="95">
        <f ca="1">'Energía Transada'!D547</f>
        <v>277.41487744879998</v>
      </c>
    </row>
    <row r="551" spans="1:2" s="87" customFormat="1" x14ac:dyDescent="0.2">
      <c r="A551" s="94">
        <v>539</v>
      </c>
      <c r="B551" s="95">
        <f ca="1">'Energía Transada'!D548</f>
        <v>71.949466570799999</v>
      </c>
    </row>
    <row r="552" spans="1:2" s="87" customFormat="1" x14ac:dyDescent="0.2">
      <c r="A552" s="94">
        <v>540</v>
      </c>
      <c r="B552" s="95">
        <f ca="1">'Energía Transada'!D549</f>
        <v>86.321282574800009</v>
      </c>
    </row>
    <row r="553" spans="1:2" s="87" customFormat="1" x14ac:dyDescent="0.2">
      <c r="A553" s="94">
        <v>541</v>
      </c>
      <c r="B553" s="95">
        <f ca="1">'Energía Transada'!D550</f>
        <v>221.2377581232</v>
      </c>
    </row>
    <row r="554" spans="1:2" s="87" customFormat="1" x14ac:dyDescent="0.2">
      <c r="A554" s="94">
        <v>542</v>
      </c>
      <c r="B554" s="95">
        <f ca="1">'Energía Transada'!D551</f>
        <v>212.7288137884</v>
      </c>
    </row>
    <row r="555" spans="1:2" s="87" customFormat="1" x14ac:dyDescent="0.2">
      <c r="A555" s="94">
        <v>543</v>
      </c>
      <c r="B555" s="95">
        <f ca="1">'Energía Transada'!D552</f>
        <v>469.76167521919996</v>
      </c>
    </row>
    <row r="556" spans="1:2" s="87" customFormat="1" x14ac:dyDescent="0.2">
      <c r="A556" s="94">
        <v>544</v>
      </c>
      <c r="B556" s="95">
        <f ca="1">'Energía Transada'!D553</f>
        <v>909.00822445160009</v>
      </c>
    </row>
    <row r="557" spans="1:2" s="87" customFormat="1" x14ac:dyDescent="0.2">
      <c r="A557" s="94">
        <v>545</v>
      </c>
      <c r="B557" s="95">
        <f ca="1">'Energía Transada'!D554</f>
        <v>1186.8215734284001</v>
      </c>
    </row>
    <row r="558" spans="1:2" s="87" customFormat="1" x14ac:dyDescent="0.2">
      <c r="A558" s="94">
        <v>546</v>
      </c>
      <c r="B558" s="95">
        <f ca="1">'Energía Transada'!D555</f>
        <v>1233.3950001828002</v>
      </c>
    </row>
    <row r="559" spans="1:2" s="87" customFormat="1" x14ac:dyDescent="0.2">
      <c r="A559" s="94">
        <v>547</v>
      </c>
      <c r="B559" s="95">
        <f ca="1">'Energía Transada'!D556</f>
        <v>1363.5783017584001</v>
      </c>
    </row>
    <row r="560" spans="1:2" s="87" customFormat="1" x14ac:dyDescent="0.2">
      <c r="A560" s="94">
        <v>548</v>
      </c>
      <c r="B560" s="95">
        <f ca="1">'Energía Transada'!D557</f>
        <v>1505.8566810196</v>
      </c>
    </row>
    <row r="561" spans="1:2" s="87" customFormat="1" x14ac:dyDescent="0.2">
      <c r="A561" s="94">
        <v>549</v>
      </c>
      <c r="B561" s="95">
        <f ca="1">'Energía Transada'!D558</f>
        <v>1392.6068252824</v>
      </c>
    </row>
    <row r="562" spans="1:2" s="87" customFormat="1" x14ac:dyDescent="0.2">
      <c r="A562" s="94">
        <v>550</v>
      </c>
      <c r="B562" s="95">
        <f ca="1">'Energía Transada'!D559</f>
        <v>1598.2499541372001</v>
      </c>
    </row>
    <row r="563" spans="1:2" s="87" customFormat="1" x14ac:dyDescent="0.2">
      <c r="A563" s="94">
        <v>551</v>
      </c>
      <c r="B563" s="95">
        <f ca="1">'Energía Transada'!D560</f>
        <v>1338.1868934980002</v>
      </c>
    </row>
    <row r="564" spans="1:2" s="87" customFormat="1" x14ac:dyDescent="0.2">
      <c r="A564" s="94">
        <v>552</v>
      </c>
      <c r="B564" s="95">
        <f ca="1">'Energía Transada'!D561</f>
        <v>1628.8129806676002</v>
      </c>
    </row>
    <row r="565" spans="1:2" s="87" customFormat="1" x14ac:dyDescent="0.2">
      <c r="A565" s="94">
        <v>553</v>
      </c>
      <c r="B565" s="95">
        <f ca="1">'Energía Transada'!D562</f>
        <v>1483.4777309716001</v>
      </c>
    </row>
    <row r="566" spans="1:2" s="87" customFormat="1" x14ac:dyDescent="0.2">
      <c r="A566" s="94">
        <v>554</v>
      </c>
      <c r="B566" s="95">
        <f ca="1">'Energía Transada'!D563</f>
        <v>1200.3134609284</v>
      </c>
    </row>
    <row r="567" spans="1:2" s="87" customFormat="1" x14ac:dyDescent="0.2">
      <c r="A567" s="94">
        <v>555</v>
      </c>
      <c r="B567" s="95">
        <f ca="1">'Energía Transada'!D564</f>
        <v>1989.4523376000002</v>
      </c>
    </row>
    <row r="568" spans="1:2" s="87" customFormat="1" x14ac:dyDescent="0.2">
      <c r="A568" s="94">
        <v>556</v>
      </c>
      <c r="B568" s="95">
        <f ca="1">'Energía Transada'!D565</f>
        <v>1564.1943578716002</v>
      </c>
    </row>
    <row r="569" spans="1:2" s="87" customFormat="1" x14ac:dyDescent="0.2">
      <c r="A569" s="94">
        <v>557</v>
      </c>
      <c r="B569" s="95">
        <f ca="1">'Energía Transada'!D566</f>
        <v>1002.5410281068001</v>
      </c>
    </row>
    <row r="570" spans="1:2" s="87" customFormat="1" x14ac:dyDescent="0.2">
      <c r="A570" s="94">
        <v>558</v>
      </c>
      <c r="B570" s="95">
        <f ca="1">'Energía Transada'!D567</f>
        <v>1369.2800570540003</v>
      </c>
    </row>
    <row r="571" spans="1:2" s="87" customFormat="1" x14ac:dyDescent="0.2">
      <c r="A571" s="94">
        <v>559</v>
      </c>
      <c r="B571" s="95">
        <f ca="1">'Energía Transada'!D568</f>
        <v>1027.9095709063999</v>
      </c>
    </row>
    <row r="572" spans="1:2" s="87" customFormat="1" x14ac:dyDescent="0.2">
      <c r="A572" s="94">
        <v>560</v>
      </c>
      <c r="B572" s="95">
        <f ca="1">'Energía Transada'!D569</f>
        <v>743.81754177640016</v>
      </c>
    </row>
    <row r="573" spans="1:2" s="87" customFormat="1" x14ac:dyDescent="0.2">
      <c r="A573" s="94">
        <v>561</v>
      </c>
      <c r="B573" s="95">
        <f ca="1">'Energía Transada'!D570</f>
        <v>590.10719345760003</v>
      </c>
    </row>
    <row r="574" spans="1:2" s="87" customFormat="1" x14ac:dyDescent="0.2">
      <c r="A574" s="94">
        <v>562</v>
      </c>
      <c r="B574" s="95">
        <f ca="1">'Energía Transada'!D571</f>
        <v>304.74103994879999</v>
      </c>
    </row>
    <row r="575" spans="1:2" s="87" customFormat="1" x14ac:dyDescent="0.2">
      <c r="A575" s="94">
        <v>563</v>
      </c>
      <c r="B575" s="95">
        <f ca="1">'Energía Transada'!D572</f>
        <v>269.67957529239999</v>
      </c>
    </row>
    <row r="576" spans="1:2" s="87" customFormat="1" x14ac:dyDescent="0.2">
      <c r="A576" s="94">
        <v>564</v>
      </c>
      <c r="B576" s="95">
        <f ca="1">'Energía Transada'!D573</f>
        <v>215.15154438960002</v>
      </c>
    </row>
    <row r="577" spans="1:2" s="87" customFormat="1" x14ac:dyDescent="0.2">
      <c r="A577" s="94">
        <v>565</v>
      </c>
      <c r="B577" s="95">
        <f ca="1">'Energía Transada'!D574</f>
        <v>447.52286593560001</v>
      </c>
    </row>
    <row r="578" spans="1:2" s="87" customFormat="1" x14ac:dyDescent="0.2">
      <c r="A578" s="94">
        <v>566</v>
      </c>
      <c r="B578" s="95">
        <f ca="1">'Energía Transada'!D575</f>
        <v>830.3847576024001</v>
      </c>
    </row>
    <row r="579" spans="1:2" s="87" customFormat="1" x14ac:dyDescent="0.2">
      <c r="A579" s="94">
        <v>567</v>
      </c>
      <c r="B579" s="95">
        <f ca="1">'Energía Transada'!D576</f>
        <v>1192.9017953580001</v>
      </c>
    </row>
    <row r="580" spans="1:2" s="87" customFormat="1" x14ac:dyDescent="0.2">
      <c r="A580" s="94">
        <v>568</v>
      </c>
      <c r="B580" s="95">
        <f ca="1">'Energía Transada'!D577</f>
        <v>1348.7453772520003</v>
      </c>
    </row>
    <row r="581" spans="1:2" s="87" customFormat="1" x14ac:dyDescent="0.2">
      <c r="A581" s="94">
        <v>569</v>
      </c>
      <c r="B581" s="95">
        <f ca="1">'Energía Transada'!D578</f>
        <v>1452.8755363304001</v>
      </c>
    </row>
    <row r="582" spans="1:2" s="87" customFormat="1" x14ac:dyDescent="0.2">
      <c r="A582" s="94">
        <v>570</v>
      </c>
      <c r="B582" s="95">
        <f ca="1">'Energía Transada'!D579</f>
        <v>2260.7665444000004</v>
      </c>
    </row>
    <row r="583" spans="1:2" s="87" customFormat="1" x14ac:dyDescent="0.2">
      <c r="A583" s="94">
        <v>571</v>
      </c>
      <c r="B583" s="95">
        <f ca="1">'Energía Transada'!D580</f>
        <v>2958.5732540000004</v>
      </c>
    </row>
    <row r="584" spans="1:2" s="87" customFormat="1" x14ac:dyDescent="0.2">
      <c r="A584" s="94">
        <v>572</v>
      </c>
      <c r="B584" s="95">
        <f ca="1">'Energía Transada'!D581</f>
        <v>2090.8353986520001</v>
      </c>
    </row>
    <row r="585" spans="1:2" s="87" customFormat="1" x14ac:dyDescent="0.2">
      <c r="A585" s="94">
        <v>573</v>
      </c>
      <c r="B585" s="95">
        <f ca="1">'Energía Transada'!D582</f>
        <v>1251.9725435672001</v>
      </c>
    </row>
    <row r="586" spans="1:2" s="87" customFormat="1" x14ac:dyDescent="0.2">
      <c r="A586" s="94">
        <v>574</v>
      </c>
      <c r="B586" s="95">
        <f ca="1">'Energía Transada'!D583</f>
        <v>1926.0396089480003</v>
      </c>
    </row>
    <row r="587" spans="1:2" s="87" customFormat="1" x14ac:dyDescent="0.2">
      <c r="A587" s="94">
        <v>575</v>
      </c>
      <c r="B587" s="95">
        <f ca="1">'Energía Transada'!D584</f>
        <v>1687.4761591324</v>
      </c>
    </row>
    <row r="588" spans="1:2" s="87" customFormat="1" x14ac:dyDescent="0.2">
      <c r="A588" s="94">
        <v>576</v>
      </c>
      <c r="B588" s="95">
        <f ca="1">'Energía Transada'!D585</f>
        <v>1460.5641666980002</v>
      </c>
    </row>
    <row r="589" spans="1:2" s="87" customFormat="1" x14ac:dyDescent="0.2">
      <c r="A589" s="94">
        <v>577</v>
      </c>
      <c r="B589" s="95">
        <f ca="1">'Energía Transada'!D586</f>
        <v>1946.6582044000002</v>
      </c>
    </row>
    <row r="590" spans="1:2" s="87" customFormat="1" x14ac:dyDescent="0.2">
      <c r="A590" s="94">
        <v>578</v>
      </c>
      <c r="B590" s="95">
        <f ca="1">'Energía Transada'!D587</f>
        <v>3027.1861620000004</v>
      </c>
    </row>
    <row r="591" spans="1:2" s="87" customFormat="1" x14ac:dyDescent="0.2">
      <c r="A591" s="94">
        <v>579</v>
      </c>
      <c r="B591" s="95">
        <f ca="1">'Energía Transada'!D588</f>
        <v>3475.9829832000009</v>
      </c>
    </row>
    <row r="592" spans="1:2" s="87" customFormat="1" x14ac:dyDescent="0.2">
      <c r="A592" s="94">
        <v>580</v>
      </c>
      <c r="B592" s="95">
        <f ca="1">'Energía Transada'!D589</f>
        <v>2329.8035852000003</v>
      </c>
    </row>
    <row r="593" spans="1:2" s="87" customFormat="1" x14ac:dyDescent="0.2">
      <c r="A593" s="94">
        <v>581</v>
      </c>
      <c r="B593" s="95">
        <f ca="1">'Energía Transada'!D590</f>
        <v>1543.3541396000003</v>
      </c>
    </row>
    <row r="594" spans="1:2" s="87" customFormat="1" x14ac:dyDescent="0.2">
      <c r="A594" s="94">
        <v>582</v>
      </c>
      <c r="B594" s="95">
        <f ca="1">'Energía Transada'!D591</f>
        <v>1849.897686</v>
      </c>
    </row>
    <row r="595" spans="1:2" s="87" customFormat="1" x14ac:dyDescent="0.2">
      <c r="A595" s="94">
        <v>583</v>
      </c>
      <c r="B595" s="95">
        <f ca="1">'Energía Transada'!D592</f>
        <v>1524.7887768932001</v>
      </c>
    </row>
    <row r="596" spans="1:2" s="87" customFormat="1" x14ac:dyDescent="0.2">
      <c r="A596" s="94">
        <v>584</v>
      </c>
      <c r="B596" s="95">
        <f ca="1">'Energía Transada'!D593</f>
        <v>1470.3013089128001</v>
      </c>
    </row>
    <row r="597" spans="1:2" s="87" customFormat="1" x14ac:dyDescent="0.2">
      <c r="A597" s="94">
        <v>585</v>
      </c>
      <c r="B597" s="95">
        <f ca="1">'Energía Transada'!D594</f>
        <v>1278.2480051068003</v>
      </c>
    </row>
    <row r="598" spans="1:2" s="87" customFormat="1" x14ac:dyDescent="0.2">
      <c r="A598" s="94">
        <v>586</v>
      </c>
      <c r="B598" s="95">
        <f ca="1">'Energía Transada'!D595</f>
        <v>915.04527456160008</v>
      </c>
    </row>
    <row r="599" spans="1:2" s="87" customFormat="1" x14ac:dyDescent="0.2">
      <c r="A599" s="94">
        <v>587</v>
      </c>
      <c r="B599" s="95">
        <f ca="1">'Energía Transada'!D596</f>
        <v>914.81290467840006</v>
      </c>
    </row>
    <row r="600" spans="1:2" s="87" customFormat="1" x14ac:dyDescent="0.2">
      <c r="A600" s="94">
        <v>588</v>
      </c>
      <c r="B600" s="95">
        <f ca="1">'Energía Transada'!D597</f>
        <v>914.28620661560012</v>
      </c>
    </row>
    <row r="601" spans="1:2" s="87" customFormat="1" x14ac:dyDescent="0.2">
      <c r="A601" s="94">
        <v>589</v>
      </c>
      <c r="B601" s="95">
        <f ca="1">'Energía Transada'!D598</f>
        <v>1019.9269158260001</v>
      </c>
    </row>
    <row r="602" spans="1:2" s="87" customFormat="1" x14ac:dyDescent="0.2">
      <c r="A602" s="94">
        <v>590</v>
      </c>
      <c r="B602" s="95">
        <f ca="1">'Energía Transada'!D599</f>
        <v>1581.0633020000002</v>
      </c>
    </row>
    <row r="603" spans="1:2" s="87" customFormat="1" x14ac:dyDescent="0.2">
      <c r="A603" s="94">
        <v>591</v>
      </c>
      <c r="B603" s="95">
        <f ca="1">'Energía Transada'!D600</f>
        <v>1679.0640411999998</v>
      </c>
    </row>
    <row r="604" spans="1:2" s="87" customFormat="1" x14ac:dyDescent="0.2">
      <c r="A604" s="94">
        <v>592</v>
      </c>
      <c r="B604" s="95">
        <f ca="1">'Energía Transada'!D601</f>
        <v>2073.4438451999999</v>
      </c>
    </row>
    <row r="605" spans="1:2" s="87" customFormat="1" x14ac:dyDescent="0.2">
      <c r="A605" s="94">
        <v>593</v>
      </c>
      <c r="B605" s="95">
        <f ca="1">'Energía Transada'!D602</f>
        <v>1505.3721259304</v>
      </c>
    </row>
    <row r="606" spans="1:2" s="87" customFormat="1" x14ac:dyDescent="0.2">
      <c r="A606" s="94">
        <v>594</v>
      </c>
      <c r="B606" s="95">
        <f ca="1">'Energía Transada'!D603</f>
        <v>1328.7384906068003</v>
      </c>
    </row>
    <row r="607" spans="1:2" s="87" customFormat="1" x14ac:dyDescent="0.2">
      <c r="A607" s="94">
        <v>595</v>
      </c>
      <c r="B607" s="95">
        <f ca="1">'Energía Transada'!D604</f>
        <v>1570.1896983500001</v>
      </c>
    </row>
    <row r="608" spans="1:2" s="87" customFormat="1" x14ac:dyDescent="0.2">
      <c r="A608" s="94">
        <v>596</v>
      </c>
      <c r="B608" s="95">
        <f ca="1">'Energía Transada'!D605</f>
        <v>2214.3004884000002</v>
      </c>
    </row>
    <row r="609" spans="1:2" s="87" customFormat="1" x14ac:dyDescent="0.2">
      <c r="A609" s="94">
        <v>597</v>
      </c>
      <c r="B609" s="95">
        <f ca="1">'Energía Transada'!D606</f>
        <v>1509.3302087500001</v>
      </c>
    </row>
    <row r="610" spans="1:2" s="87" customFormat="1" x14ac:dyDescent="0.2">
      <c r="A610" s="94">
        <v>598</v>
      </c>
      <c r="B610" s="95">
        <f ca="1">'Energía Transada'!D607</f>
        <v>1398.0080293087999</v>
      </c>
    </row>
    <row r="611" spans="1:2" s="87" customFormat="1" x14ac:dyDescent="0.2">
      <c r="A611" s="94">
        <v>599</v>
      </c>
      <c r="B611" s="95">
        <f ca="1">'Energía Transada'!D608</f>
        <v>1346.7546066520001</v>
      </c>
    </row>
    <row r="612" spans="1:2" s="87" customFormat="1" x14ac:dyDescent="0.2">
      <c r="A612" s="94">
        <v>600</v>
      </c>
      <c r="B612" s="95">
        <f ca="1">'Energía Transada'!D609</f>
        <v>1891.8501172479998</v>
      </c>
    </row>
    <row r="613" spans="1:2" s="87" customFormat="1" x14ac:dyDescent="0.2">
      <c r="A613" s="94">
        <v>601</v>
      </c>
      <c r="B613" s="95">
        <f ca="1">'Energía Transada'!D610</f>
        <v>2414.2537691999996</v>
      </c>
    </row>
    <row r="614" spans="1:2" s="87" customFormat="1" x14ac:dyDescent="0.2">
      <c r="A614" s="94">
        <v>602</v>
      </c>
      <c r="B614" s="95">
        <f ca="1">'Energía Transada'!D611</f>
        <v>2601.7019028</v>
      </c>
    </row>
    <row r="615" spans="1:2" s="87" customFormat="1" x14ac:dyDescent="0.2">
      <c r="A615" s="94">
        <v>603</v>
      </c>
      <c r="B615" s="95">
        <f ca="1">'Energía Transada'!D612</f>
        <v>2832.3268792000003</v>
      </c>
    </row>
    <row r="616" spans="1:2" s="87" customFormat="1" x14ac:dyDescent="0.2">
      <c r="A616" s="94">
        <v>604</v>
      </c>
      <c r="B616" s="95">
        <f ca="1">'Energía Transada'!D613</f>
        <v>2258.3824172</v>
      </c>
    </row>
    <row r="617" spans="1:2" s="87" customFormat="1" x14ac:dyDescent="0.2">
      <c r="A617" s="94">
        <v>605</v>
      </c>
      <c r="B617" s="95">
        <f ca="1">'Energía Transada'!D614</f>
        <v>2823.7280344000005</v>
      </c>
    </row>
    <row r="618" spans="1:2" s="87" customFormat="1" x14ac:dyDescent="0.2">
      <c r="A618" s="94">
        <v>606</v>
      </c>
      <c r="B618" s="95">
        <f ca="1">'Energía Transada'!D615</f>
        <v>2358.1694136000001</v>
      </c>
    </row>
    <row r="619" spans="1:2" s="87" customFormat="1" x14ac:dyDescent="0.2">
      <c r="A619" s="94">
        <v>607</v>
      </c>
      <c r="B619" s="95">
        <f ca="1">'Energía Transada'!D616</f>
        <v>1356.2084071172001</v>
      </c>
    </row>
    <row r="620" spans="1:2" s="87" customFormat="1" x14ac:dyDescent="0.2">
      <c r="A620" s="94">
        <v>608</v>
      </c>
      <c r="B620" s="95">
        <f ca="1">'Energía Transada'!D617</f>
        <v>1080.3647613304001</v>
      </c>
    </row>
    <row r="621" spans="1:2" s="87" customFormat="1" x14ac:dyDescent="0.2">
      <c r="A621" s="94">
        <v>609</v>
      </c>
      <c r="B621" s="95">
        <f ca="1">'Energía Transada'!D618</f>
        <v>1079.8160242324</v>
      </c>
    </row>
    <row r="622" spans="1:2" s="87" customFormat="1" x14ac:dyDescent="0.2">
      <c r="A622" s="94">
        <v>610</v>
      </c>
      <c r="B622" s="95">
        <f ca="1">'Energía Transada'!D619</f>
        <v>988.41233614760017</v>
      </c>
    </row>
    <row r="623" spans="1:2" s="87" customFormat="1" x14ac:dyDescent="0.2">
      <c r="A623" s="94">
        <v>611</v>
      </c>
      <c r="B623" s="95">
        <f ca="1">'Energía Transada'!D620</f>
        <v>824.15497229519997</v>
      </c>
    </row>
    <row r="624" spans="1:2" s="87" customFormat="1" x14ac:dyDescent="0.2">
      <c r="A624" s="94">
        <v>612</v>
      </c>
      <c r="B624" s="95">
        <f ca="1">'Energía Transada'!D621</f>
        <v>767.72823611119998</v>
      </c>
    </row>
    <row r="625" spans="1:2" s="87" customFormat="1" x14ac:dyDescent="0.2">
      <c r="A625" s="94">
        <v>613</v>
      </c>
      <c r="B625" s="95">
        <f ca="1">'Energía Transada'!D622</f>
        <v>998.08858651319997</v>
      </c>
    </row>
    <row r="626" spans="1:2" s="87" customFormat="1" x14ac:dyDescent="0.2">
      <c r="A626" s="94">
        <v>614</v>
      </c>
      <c r="B626" s="95">
        <f ca="1">'Energía Transada'!D623</f>
        <v>1433.7340158960001</v>
      </c>
    </row>
    <row r="627" spans="1:2" s="87" customFormat="1" x14ac:dyDescent="0.2">
      <c r="A627" s="94">
        <v>615</v>
      </c>
      <c r="B627" s="95">
        <f ca="1">'Energía Transada'!D624</f>
        <v>1512.8691924892</v>
      </c>
    </row>
    <row r="628" spans="1:2" s="87" customFormat="1" x14ac:dyDescent="0.2">
      <c r="A628" s="94">
        <v>616</v>
      </c>
      <c r="B628" s="95">
        <f ca="1">'Energía Transada'!D625</f>
        <v>1586.3648985911998</v>
      </c>
    </row>
    <row r="629" spans="1:2" s="87" customFormat="1" x14ac:dyDescent="0.2">
      <c r="A629" s="94">
        <v>617</v>
      </c>
      <c r="B629" s="95">
        <f ca="1">'Energía Transada'!D626</f>
        <v>2113.5453976000003</v>
      </c>
    </row>
    <row r="630" spans="1:2" s="87" customFormat="1" x14ac:dyDescent="0.2">
      <c r="A630" s="94">
        <v>618</v>
      </c>
      <c r="B630" s="95">
        <f ca="1">'Energía Transada'!D627</f>
        <v>1790.2228005480001</v>
      </c>
    </row>
    <row r="631" spans="1:2" s="87" customFormat="1" x14ac:dyDescent="0.2">
      <c r="A631" s="94">
        <v>619</v>
      </c>
      <c r="B631" s="95">
        <f ca="1">'Energía Transada'!D628</f>
        <v>2134.2337132480002</v>
      </c>
    </row>
    <row r="632" spans="1:2" s="87" customFormat="1" x14ac:dyDescent="0.2">
      <c r="A632" s="94">
        <v>620</v>
      </c>
      <c r="B632" s="95">
        <f ca="1">'Energía Transada'!D629</f>
        <v>1627.1575317088002</v>
      </c>
    </row>
    <row r="633" spans="1:2" s="87" customFormat="1" x14ac:dyDescent="0.2">
      <c r="A633" s="94">
        <v>621</v>
      </c>
      <c r="B633" s="95">
        <f ca="1">'Energía Transada'!D630</f>
        <v>1083.3733066520001</v>
      </c>
    </row>
    <row r="634" spans="1:2" s="87" customFormat="1" x14ac:dyDescent="0.2">
      <c r="A634" s="94">
        <v>622</v>
      </c>
      <c r="B634" s="95">
        <f ca="1">'Energía Transada'!D631</f>
        <v>1185.9344460236002</v>
      </c>
    </row>
    <row r="635" spans="1:2" s="87" customFormat="1" x14ac:dyDescent="0.2">
      <c r="A635" s="94">
        <v>623</v>
      </c>
      <c r="B635" s="95">
        <f ca="1">'Energía Transada'!D632</f>
        <v>1312.9861612868001</v>
      </c>
    </row>
    <row r="636" spans="1:2" s="87" customFormat="1" x14ac:dyDescent="0.2">
      <c r="A636" s="94">
        <v>624</v>
      </c>
      <c r="B636" s="95">
        <f ca="1">'Energía Transada'!D633</f>
        <v>693.50035369160003</v>
      </c>
    </row>
    <row r="637" spans="1:2" s="87" customFormat="1" x14ac:dyDescent="0.2">
      <c r="A637" s="94">
        <v>625</v>
      </c>
      <c r="B637" s="95">
        <f ca="1">'Energía Transada'!D634</f>
        <v>515.17015975880008</v>
      </c>
    </row>
    <row r="638" spans="1:2" s="87" customFormat="1" x14ac:dyDescent="0.2">
      <c r="A638" s="94">
        <v>626</v>
      </c>
      <c r="B638" s="95">
        <f ca="1">'Energía Transada'!D635</f>
        <v>523.05480325280007</v>
      </c>
    </row>
    <row r="639" spans="1:2" s="87" customFormat="1" x14ac:dyDescent="0.2">
      <c r="A639" s="94">
        <v>627</v>
      </c>
      <c r="B639" s="95">
        <f ca="1">'Energía Transada'!D636</f>
        <v>319.10845140719999</v>
      </c>
    </row>
    <row r="640" spans="1:2" s="87" customFormat="1" x14ac:dyDescent="0.2">
      <c r="A640" s="94">
        <v>628</v>
      </c>
      <c r="B640" s="95">
        <f ca="1">'Energía Transada'!D637</f>
        <v>140.8460831596</v>
      </c>
    </row>
    <row r="641" spans="1:2" s="87" customFormat="1" x14ac:dyDescent="0.2">
      <c r="A641" s="94">
        <v>629</v>
      </c>
      <c r="B641" s="95">
        <f ca="1">'Energía Transada'!D638</f>
        <v>56.662530761200003</v>
      </c>
    </row>
    <row r="642" spans="1:2" s="87" customFormat="1" x14ac:dyDescent="0.2">
      <c r="A642" s="94">
        <v>630</v>
      </c>
      <c r="B642" s="95">
        <f ca="1">'Energía Transada'!D639</f>
        <v>46.912130428800005</v>
      </c>
    </row>
    <row r="643" spans="1:2" s="87" customFormat="1" x14ac:dyDescent="0.2">
      <c r="A643" s="94">
        <v>631</v>
      </c>
      <c r="B643" s="95">
        <f ca="1">'Energía Transada'!D640</f>
        <v>75.736726156000003</v>
      </c>
    </row>
    <row r="644" spans="1:2" s="87" customFormat="1" x14ac:dyDescent="0.2">
      <c r="A644" s="94">
        <v>632</v>
      </c>
      <c r="B644" s="95">
        <f ca="1">'Energía Transada'!D641</f>
        <v>42.947691040800009</v>
      </c>
    </row>
    <row r="645" spans="1:2" s="87" customFormat="1" x14ac:dyDescent="0.2">
      <c r="A645" s="94">
        <v>633</v>
      </c>
      <c r="B645" s="95">
        <f ca="1">'Energía Transada'!D642</f>
        <v>51.026589541200003</v>
      </c>
    </row>
    <row r="646" spans="1:2" s="87" customFormat="1" x14ac:dyDescent="0.2">
      <c r="A646" s="94">
        <v>634</v>
      </c>
      <c r="B646" s="95">
        <f ca="1">'Energía Transada'!D643</f>
        <v>117.10158154240001</v>
      </c>
    </row>
    <row r="647" spans="1:2" s="87" customFormat="1" x14ac:dyDescent="0.2">
      <c r="A647" s="94">
        <v>635</v>
      </c>
      <c r="B647" s="95">
        <f ca="1">'Energía Transada'!D644</f>
        <v>43.765046051999995</v>
      </c>
    </row>
    <row r="648" spans="1:2" s="87" customFormat="1" x14ac:dyDescent="0.2">
      <c r="A648" s="94">
        <v>636</v>
      </c>
      <c r="B648" s="95">
        <f ca="1">'Energía Transada'!D645</f>
        <v>15.101067618000002</v>
      </c>
    </row>
    <row r="649" spans="1:2" s="87" customFormat="1" x14ac:dyDescent="0.2">
      <c r="A649" s="94">
        <v>637</v>
      </c>
      <c r="B649" s="95">
        <f ca="1">'Energía Transada'!D646</f>
        <v>149.18791159999998</v>
      </c>
    </row>
    <row r="650" spans="1:2" s="87" customFormat="1" x14ac:dyDescent="0.2">
      <c r="A650" s="94">
        <v>638</v>
      </c>
      <c r="B650" s="95">
        <f ca="1">'Energía Transada'!D647</f>
        <v>323.97770233920005</v>
      </c>
    </row>
    <row r="651" spans="1:2" s="87" customFormat="1" x14ac:dyDescent="0.2">
      <c r="A651" s="94">
        <v>639</v>
      </c>
      <c r="B651" s="95">
        <f ca="1">'Energía Transada'!D648</f>
        <v>675.14970606719999</v>
      </c>
    </row>
    <row r="652" spans="1:2" s="87" customFormat="1" x14ac:dyDescent="0.2">
      <c r="A652" s="94">
        <v>640</v>
      </c>
      <c r="B652" s="95">
        <f ca="1">'Energía Transada'!D649</f>
        <v>1092.6293040936</v>
      </c>
    </row>
    <row r="653" spans="1:2" s="87" customFormat="1" x14ac:dyDescent="0.2">
      <c r="A653" s="94">
        <v>641</v>
      </c>
      <c r="B653" s="95">
        <f ca="1">'Energía Transada'!D650</f>
        <v>1269.1982499195999</v>
      </c>
    </row>
    <row r="654" spans="1:2" s="87" customFormat="1" x14ac:dyDescent="0.2">
      <c r="A654" s="94">
        <v>642</v>
      </c>
      <c r="B654" s="95">
        <f ca="1">'Energía Transada'!D651</f>
        <v>1344.0421668127999</v>
      </c>
    </row>
    <row r="655" spans="1:2" s="87" customFormat="1" x14ac:dyDescent="0.2">
      <c r="A655" s="94">
        <v>643</v>
      </c>
      <c r="B655" s="95">
        <f ca="1">'Energía Transada'!D652</f>
        <v>1151.8413689327999</v>
      </c>
    </row>
    <row r="656" spans="1:2" s="87" customFormat="1" x14ac:dyDescent="0.2">
      <c r="A656" s="94">
        <v>644</v>
      </c>
      <c r="B656" s="95">
        <f ca="1">'Energía Transada'!D653</f>
        <v>795.96809550440003</v>
      </c>
    </row>
    <row r="657" spans="1:2" s="87" customFormat="1" x14ac:dyDescent="0.2">
      <c r="A657" s="94">
        <v>645</v>
      </c>
      <c r="B657" s="95">
        <f ca="1">'Energía Transada'!D654</f>
        <v>551.53926059959997</v>
      </c>
    </row>
    <row r="658" spans="1:2" s="87" customFormat="1" x14ac:dyDescent="0.2">
      <c r="A658" s="94">
        <v>646</v>
      </c>
      <c r="B658" s="95">
        <f ca="1">'Energía Transada'!D655</f>
        <v>1035.3157445176003</v>
      </c>
    </row>
    <row r="659" spans="1:2" s="87" customFormat="1" x14ac:dyDescent="0.2">
      <c r="A659" s="94">
        <v>647</v>
      </c>
      <c r="B659" s="95">
        <f ca="1">'Energía Transada'!D656</f>
        <v>988.48794433480009</v>
      </c>
    </row>
    <row r="660" spans="1:2" s="87" customFormat="1" x14ac:dyDescent="0.2">
      <c r="A660" s="94">
        <v>648</v>
      </c>
      <c r="B660" s="95">
        <f ca="1">'Energía Transada'!D657</f>
        <v>175.111417754</v>
      </c>
    </row>
    <row r="661" spans="1:2" s="87" customFormat="1" x14ac:dyDescent="0.2">
      <c r="A661" s="94">
        <v>649</v>
      </c>
      <c r="B661" s="95">
        <f ca="1">'Energía Transada'!D658</f>
        <v>418.20550520840004</v>
      </c>
    </row>
    <row r="662" spans="1:2" s="87" customFormat="1" x14ac:dyDescent="0.2">
      <c r="A662" s="94">
        <v>650</v>
      </c>
      <c r="B662" s="95">
        <f ca="1">'Energía Transada'!D659</f>
        <v>621.36512470759999</v>
      </c>
    </row>
    <row r="663" spans="1:2" s="87" customFormat="1" x14ac:dyDescent="0.2">
      <c r="A663" s="94">
        <v>651</v>
      </c>
      <c r="B663" s="95">
        <f ca="1">'Energía Transada'!D660</f>
        <v>480.81563358920005</v>
      </c>
    </row>
    <row r="664" spans="1:2" s="87" customFormat="1" x14ac:dyDescent="0.2">
      <c r="A664" s="94">
        <v>652</v>
      </c>
      <c r="B664" s="95">
        <f ca="1">'Energía Transada'!D661</f>
        <v>393.38884989040008</v>
      </c>
    </row>
    <row r="665" spans="1:2" s="87" customFormat="1" x14ac:dyDescent="0.2">
      <c r="A665" s="94">
        <v>653</v>
      </c>
      <c r="B665" s="95">
        <f ca="1">'Energía Transada'!D662</f>
        <v>375.94019535800004</v>
      </c>
    </row>
    <row r="666" spans="1:2" s="87" customFormat="1" x14ac:dyDescent="0.2">
      <c r="A666" s="94">
        <v>654</v>
      </c>
      <c r="B666" s="95">
        <f ca="1">'Energía Transada'!D663</f>
        <v>186.0167746164</v>
      </c>
    </row>
    <row r="667" spans="1:2" s="87" customFormat="1" x14ac:dyDescent="0.2">
      <c r="A667" s="94">
        <v>655</v>
      </c>
      <c r="B667" s="95">
        <f ca="1">'Energía Transada'!D664</f>
        <v>107.79540298800001</v>
      </c>
    </row>
    <row r="668" spans="1:2" s="87" customFormat="1" x14ac:dyDescent="0.2">
      <c r="A668" s="94">
        <v>656</v>
      </c>
      <c r="B668" s="95">
        <f ca="1">'Energía Transada'!D665</f>
        <v>67.692167051600009</v>
      </c>
    </row>
    <row r="669" spans="1:2" s="87" customFormat="1" x14ac:dyDescent="0.2">
      <c r="A669" s="94">
        <v>657</v>
      </c>
      <c r="B669" s="95">
        <f ca="1">'Energía Transada'!D666</f>
        <v>13.131910755600002</v>
      </c>
    </row>
    <row r="670" spans="1:2" s="87" customFormat="1" x14ac:dyDescent="0.2">
      <c r="A670" s="94">
        <v>658</v>
      </c>
      <c r="B670" s="95">
        <f ca="1">'Energía Transada'!D667</f>
        <v>0</v>
      </c>
    </row>
    <row r="671" spans="1:2" s="87" customFormat="1" x14ac:dyDescent="0.2">
      <c r="A671" s="94">
        <v>659</v>
      </c>
      <c r="B671" s="95">
        <f ca="1">'Energía Transada'!D668</f>
        <v>0.42235953760000006</v>
      </c>
    </row>
    <row r="672" spans="1:2" s="87" customFormat="1" x14ac:dyDescent="0.2">
      <c r="A672" s="94">
        <v>660</v>
      </c>
      <c r="B672" s="95">
        <f ca="1">'Energía Transada'!D669</f>
        <v>0.50885223480000008</v>
      </c>
    </row>
    <row r="673" spans="1:2" s="87" customFormat="1" x14ac:dyDescent="0.2">
      <c r="A673" s="94">
        <v>661</v>
      </c>
      <c r="B673" s="95">
        <f ca="1">'Energía Transada'!D670</f>
        <v>0</v>
      </c>
    </row>
    <row r="674" spans="1:2" s="87" customFormat="1" x14ac:dyDescent="0.2">
      <c r="A674" s="94">
        <v>662</v>
      </c>
      <c r="B674" s="95">
        <f ca="1">'Energía Transada'!D671</f>
        <v>1.1343332E-3</v>
      </c>
    </row>
    <row r="675" spans="1:2" s="87" customFormat="1" x14ac:dyDescent="0.2">
      <c r="A675" s="94">
        <v>663</v>
      </c>
      <c r="B675" s="95">
        <f ca="1">'Energía Transada'!D672</f>
        <v>7.4543851199999983E-2</v>
      </c>
    </row>
    <row r="676" spans="1:2" s="87" customFormat="1" x14ac:dyDescent="0.2">
      <c r="A676" s="94">
        <v>664</v>
      </c>
      <c r="B676" s="95">
        <f ca="1">'Energía Transada'!D673</f>
        <v>6.8172457080000006</v>
      </c>
    </row>
    <row r="677" spans="1:2" s="87" customFormat="1" x14ac:dyDescent="0.2">
      <c r="A677" s="94">
        <v>665</v>
      </c>
      <c r="B677" s="95">
        <f ca="1">'Energía Transada'!D674</f>
        <v>168.2887982412</v>
      </c>
    </row>
    <row r="678" spans="1:2" s="87" customFormat="1" x14ac:dyDescent="0.2">
      <c r="A678" s="94">
        <v>666</v>
      </c>
      <c r="B678" s="95">
        <f ca="1">'Energía Transada'!D675</f>
        <v>433.91589539480003</v>
      </c>
    </row>
    <row r="679" spans="1:2" s="87" customFormat="1" x14ac:dyDescent="0.2">
      <c r="A679" s="94">
        <v>667</v>
      </c>
      <c r="B679" s="95">
        <f ca="1">'Energía Transada'!D676</f>
        <v>710.33207448839994</v>
      </c>
    </row>
    <row r="680" spans="1:2" s="87" customFormat="1" x14ac:dyDescent="0.2">
      <c r="A680" s="94">
        <v>668</v>
      </c>
      <c r="B680" s="95">
        <f ca="1">'Energía Transada'!D677</f>
        <v>1200.1915047303999</v>
      </c>
    </row>
    <row r="681" spans="1:2" s="87" customFormat="1" x14ac:dyDescent="0.2">
      <c r="A681" s="94">
        <v>669</v>
      </c>
      <c r="B681" s="95">
        <f ca="1">'Energía Transada'!D678</f>
        <v>1296.0715728324001</v>
      </c>
    </row>
    <row r="682" spans="1:2" s="87" customFormat="1" x14ac:dyDescent="0.2">
      <c r="A682" s="94">
        <v>670</v>
      </c>
      <c r="B682" s="95">
        <f ca="1">'Energía Transada'!D679</f>
        <v>1484.7426193236001</v>
      </c>
    </row>
    <row r="683" spans="1:2" s="87" customFormat="1" x14ac:dyDescent="0.2">
      <c r="A683" s="94">
        <v>671</v>
      </c>
      <c r="B683" s="95">
        <f ca="1">'Energía Transada'!D680</f>
        <v>2395.7572547999998</v>
      </c>
    </row>
    <row r="684" spans="1:2" s="87" customFormat="1" x14ac:dyDescent="0.2">
      <c r="A684" s="94">
        <v>672</v>
      </c>
      <c r="B684" s="95">
        <f ca="1">'Energía Transada'!D681</f>
        <v>1873.7364828000002</v>
      </c>
    </row>
    <row r="685" spans="1:2" s="87" customFormat="1" x14ac:dyDescent="0.2">
      <c r="A685" s="94">
        <v>673</v>
      </c>
      <c r="B685" s="95">
        <f ca="1">'Energía Transada'!D682</f>
        <v>991.91867545679997</v>
      </c>
    </row>
    <row r="686" spans="1:2" s="87" customFormat="1" x14ac:dyDescent="0.2">
      <c r="A686" s="94">
        <v>674</v>
      </c>
      <c r="B686" s="95">
        <f ca="1">'Energía Transada'!D683</f>
        <v>857.41657419600006</v>
      </c>
    </row>
    <row r="687" spans="1:2" s="87" customFormat="1" x14ac:dyDescent="0.2">
      <c r="A687" s="94">
        <v>675</v>
      </c>
      <c r="B687" s="95">
        <f ca="1">'Energía Transada'!D684</f>
        <v>563.61759111840001</v>
      </c>
    </row>
    <row r="688" spans="1:2" s="87" customFormat="1" x14ac:dyDescent="0.2">
      <c r="A688" s="94">
        <v>676</v>
      </c>
      <c r="B688" s="95">
        <f ca="1">'Energía Transada'!D685</f>
        <v>428.51054872079999</v>
      </c>
    </row>
    <row r="689" spans="1:2" s="87" customFormat="1" x14ac:dyDescent="0.2">
      <c r="A689" s="94">
        <v>677</v>
      </c>
      <c r="B689" s="95">
        <f ca="1">'Energía Transada'!D686</f>
        <v>210.25668416480002</v>
      </c>
    </row>
    <row r="690" spans="1:2" s="87" customFormat="1" x14ac:dyDescent="0.2">
      <c r="A690" s="94">
        <v>678</v>
      </c>
      <c r="B690" s="95">
        <f ca="1">'Energía Transada'!D687</f>
        <v>10.4197854852</v>
      </c>
    </row>
    <row r="691" spans="1:2" s="87" customFormat="1" x14ac:dyDescent="0.2">
      <c r="A691" s="94">
        <v>679</v>
      </c>
      <c r="B691" s="95">
        <f ca="1">'Energía Transada'!D688</f>
        <v>0</v>
      </c>
    </row>
    <row r="692" spans="1:2" s="87" customFormat="1" x14ac:dyDescent="0.2">
      <c r="A692" s="94">
        <v>680</v>
      </c>
      <c r="B692" s="95">
        <f ca="1">'Energía Transada'!D689</f>
        <v>0</v>
      </c>
    </row>
    <row r="693" spans="1:2" s="87" customFormat="1" x14ac:dyDescent="0.2">
      <c r="A693" s="94">
        <v>681</v>
      </c>
      <c r="B693" s="95">
        <f ca="1">'Energía Transada'!D690</f>
        <v>0</v>
      </c>
    </row>
    <row r="694" spans="1:2" s="87" customFormat="1" x14ac:dyDescent="0.2">
      <c r="A694" s="94">
        <v>682</v>
      </c>
      <c r="B694" s="95">
        <f ca="1">'Energía Transada'!D691</f>
        <v>122.44172970120002</v>
      </c>
    </row>
    <row r="695" spans="1:2" s="87" customFormat="1" x14ac:dyDescent="0.2">
      <c r="A695" s="94">
        <v>683</v>
      </c>
      <c r="B695" s="95">
        <f ca="1">'Energía Transada'!D692</f>
        <v>98.982457319199995</v>
      </c>
    </row>
    <row r="696" spans="1:2" s="87" customFormat="1" x14ac:dyDescent="0.2">
      <c r="A696" s="94">
        <v>684</v>
      </c>
      <c r="B696" s="95">
        <f ca="1">'Energía Transada'!D693</f>
        <v>78.001747605600002</v>
      </c>
    </row>
    <row r="697" spans="1:2" s="87" customFormat="1" x14ac:dyDescent="0.2">
      <c r="A697" s="94">
        <v>685</v>
      </c>
      <c r="B697" s="95">
        <f ca="1">'Energía Transada'!D694</f>
        <v>202.51590999640001</v>
      </c>
    </row>
    <row r="698" spans="1:2" s="87" customFormat="1" x14ac:dyDescent="0.2">
      <c r="A698" s="94">
        <v>686</v>
      </c>
      <c r="B698" s="95">
        <f ca="1">'Energía Transada'!D695</f>
        <v>453.08432558480001</v>
      </c>
    </row>
    <row r="699" spans="1:2" s="87" customFormat="1" x14ac:dyDescent="0.2">
      <c r="A699" s="94">
        <v>687</v>
      </c>
      <c r="B699" s="95">
        <f ca="1">'Energía Transada'!D696</f>
        <v>797.68308114040008</v>
      </c>
    </row>
    <row r="700" spans="1:2" s="87" customFormat="1" x14ac:dyDescent="0.2">
      <c r="A700" s="94">
        <v>688</v>
      </c>
      <c r="B700" s="95">
        <f ca="1">'Energía Transada'!D697</f>
        <v>1340.2483591588</v>
      </c>
    </row>
    <row r="701" spans="1:2" s="87" customFormat="1" x14ac:dyDescent="0.2">
      <c r="A701" s="94">
        <v>689</v>
      </c>
      <c r="B701" s="95">
        <f ca="1">'Energía Transada'!D698</f>
        <v>2010.8763440220002</v>
      </c>
    </row>
    <row r="702" spans="1:2" s="87" customFormat="1" x14ac:dyDescent="0.2">
      <c r="A702" s="94">
        <v>690</v>
      </c>
      <c r="B702" s="95">
        <f ca="1">'Energía Transada'!D699</f>
        <v>3058.8484472000005</v>
      </c>
    </row>
    <row r="703" spans="1:2" s="87" customFormat="1" x14ac:dyDescent="0.2">
      <c r="A703" s="94">
        <v>691</v>
      </c>
      <c r="B703" s="95">
        <f ca="1">'Energía Transada'!D700</f>
        <v>2697.9324084804002</v>
      </c>
    </row>
    <row r="704" spans="1:2" s="87" customFormat="1" x14ac:dyDescent="0.2">
      <c r="A704" s="94">
        <v>692</v>
      </c>
      <c r="B704" s="95">
        <f ca="1">'Energía Transada'!D701</f>
        <v>944.56347068720004</v>
      </c>
    </row>
    <row r="705" spans="1:2" s="87" customFormat="1" x14ac:dyDescent="0.2">
      <c r="A705" s="94">
        <v>693</v>
      </c>
      <c r="B705" s="95">
        <f ca="1">'Energía Transada'!D702</f>
        <v>447.35954135600002</v>
      </c>
    </row>
    <row r="706" spans="1:2" s="87" customFormat="1" x14ac:dyDescent="0.2">
      <c r="A706" s="94">
        <v>694</v>
      </c>
      <c r="B706" s="95">
        <f ca="1">'Energía Transada'!D703</f>
        <v>42.356237705600002</v>
      </c>
    </row>
    <row r="707" spans="1:2" s="87" customFormat="1" x14ac:dyDescent="0.2">
      <c r="A707" s="94">
        <v>695</v>
      </c>
      <c r="B707" s="95">
        <f ca="1">'Energía Transada'!D704</f>
        <v>0.80805641280000007</v>
      </c>
    </row>
    <row r="708" spans="1:2" s="87" customFormat="1" x14ac:dyDescent="0.2">
      <c r="A708" s="94">
        <v>696</v>
      </c>
      <c r="B708" s="95">
        <f ca="1">'Energía Transada'!D705</f>
        <v>98.699410919200005</v>
      </c>
    </row>
    <row r="709" spans="1:2" s="87" customFormat="1" x14ac:dyDescent="0.2">
      <c r="A709" s="94">
        <v>697</v>
      </c>
      <c r="B709" s="95">
        <f ca="1">'Energía Transada'!D706</f>
        <v>416.32305383760007</v>
      </c>
    </row>
    <row r="710" spans="1:2" s="87" customFormat="1" x14ac:dyDescent="0.2">
      <c r="A710" s="94">
        <v>698</v>
      </c>
      <c r="B710" s="95">
        <f ca="1">'Energía Transada'!D707</f>
        <v>993.33687580399999</v>
      </c>
    </row>
    <row r="711" spans="1:2" s="87" customFormat="1" x14ac:dyDescent="0.2">
      <c r="A711" s="94">
        <v>699</v>
      </c>
      <c r="B711" s="95">
        <f ca="1">'Energía Transada'!D708</f>
        <v>1173.2347496324001</v>
      </c>
    </row>
    <row r="712" spans="1:2" s="87" customFormat="1" x14ac:dyDescent="0.2">
      <c r="A712" s="94">
        <v>700</v>
      </c>
      <c r="B712" s="95">
        <f ca="1">'Energía Transada'!D709</f>
        <v>410.64706657520009</v>
      </c>
    </row>
    <row r="713" spans="1:2" s="87" customFormat="1" x14ac:dyDescent="0.2">
      <c r="A713" s="94">
        <v>701</v>
      </c>
      <c r="B713" s="95">
        <f ca="1">'Energía Transada'!D710</f>
        <v>446.64543130480001</v>
      </c>
    </row>
    <row r="714" spans="1:2" s="87" customFormat="1" x14ac:dyDescent="0.2">
      <c r="A714" s="94">
        <v>702</v>
      </c>
      <c r="B714" s="95">
        <f ca="1">'Energía Transada'!D711</f>
        <v>218.60711829320002</v>
      </c>
    </row>
    <row r="715" spans="1:2" s="87" customFormat="1" x14ac:dyDescent="0.2">
      <c r="A715" s="94">
        <v>703</v>
      </c>
      <c r="B715" s="95">
        <f ca="1">'Energía Transada'!D712</f>
        <v>112.03855364520003</v>
      </c>
    </row>
    <row r="716" spans="1:2" s="87" customFormat="1" x14ac:dyDescent="0.2">
      <c r="A716" s="94">
        <v>704</v>
      </c>
      <c r="B716" s="95">
        <f ca="1">'Energía Transada'!D713</f>
        <v>0</v>
      </c>
    </row>
    <row r="717" spans="1:2" s="87" customFormat="1" x14ac:dyDescent="0.2">
      <c r="A717" s="94">
        <v>705</v>
      </c>
      <c r="B717" s="95">
        <f ca="1">'Energía Transada'!D714</f>
        <v>32.924439839199998</v>
      </c>
    </row>
    <row r="718" spans="1:2" s="87" customFormat="1" x14ac:dyDescent="0.2">
      <c r="A718" s="94">
        <v>706</v>
      </c>
      <c r="B718" s="95">
        <f ca="1">'Energía Transada'!D715</f>
        <v>2.5253985848</v>
      </c>
    </row>
    <row r="719" spans="1:2" s="87" customFormat="1" x14ac:dyDescent="0.2">
      <c r="A719" s="94">
        <v>707</v>
      </c>
      <c r="B719" s="95">
        <f ca="1">'Energía Transada'!D716</f>
        <v>19.0194624256</v>
      </c>
    </row>
    <row r="720" spans="1:2" s="87" customFormat="1" x14ac:dyDescent="0.2">
      <c r="A720" s="94">
        <v>708</v>
      </c>
      <c r="B720" s="95">
        <f ca="1">'Energía Transada'!D717</f>
        <v>27.699759068799999</v>
      </c>
    </row>
    <row r="721" spans="1:2" s="87" customFormat="1" x14ac:dyDescent="0.2">
      <c r="A721" s="94">
        <v>709</v>
      </c>
      <c r="B721" s="95">
        <f ca="1">'Energía Transada'!D718</f>
        <v>279.36913855760002</v>
      </c>
    </row>
    <row r="722" spans="1:2" s="87" customFormat="1" x14ac:dyDescent="0.2">
      <c r="A722" s="94">
        <v>710</v>
      </c>
      <c r="B722" s="95">
        <f ca="1">'Energía Transada'!D719</f>
        <v>392.13807982439999</v>
      </c>
    </row>
    <row r="723" spans="1:2" s="87" customFormat="1" x14ac:dyDescent="0.2">
      <c r="A723" s="94">
        <v>711</v>
      </c>
      <c r="B723" s="95">
        <f ca="1">'Energía Transada'!D720</f>
        <v>479.94234018640003</v>
      </c>
    </row>
    <row r="724" spans="1:2" s="87" customFormat="1" x14ac:dyDescent="0.2">
      <c r="A724" s="94">
        <v>712</v>
      </c>
      <c r="B724" s="95">
        <f ca="1">'Energía Transada'!D721</f>
        <v>1051.8816724415999</v>
      </c>
    </row>
    <row r="725" spans="1:2" s="87" customFormat="1" x14ac:dyDescent="0.2">
      <c r="A725" s="94">
        <v>713</v>
      </c>
      <c r="B725" s="95">
        <f ca="1">'Energía Transada'!D722</f>
        <v>1466.0951878300002</v>
      </c>
    </row>
    <row r="726" spans="1:2" s="87" customFormat="1" x14ac:dyDescent="0.2">
      <c r="A726" s="94">
        <v>714</v>
      </c>
      <c r="B726" s="95">
        <f ca="1">'Energía Transada'!D723</f>
        <v>659.61861875</v>
      </c>
    </row>
    <row r="727" spans="1:2" s="87" customFormat="1" x14ac:dyDescent="0.2">
      <c r="A727" s="94">
        <v>715</v>
      </c>
      <c r="B727" s="95">
        <f ca="1">'Energía Transada'!D724</f>
        <v>725.48723581880006</v>
      </c>
    </row>
    <row r="728" spans="1:2" s="87" customFormat="1" x14ac:dyDescent="0.2">
      <c r="A728" s="94">
        <v>716</v>
      </c>
      <c r="B728" s="95">
        <f ca="1">'Energía Transada'!D725</f>
        <v>1749.0964763999998</v>
      </c>
    </row>
    <row r="729" spans="1:2" s="87" customFormat="1" x14ac:dyDescent="0.2">
      <c r="A729" s="94">
        <v>717</v>
      </c>
      <c r="B729" s="95">
        <f ca="1">'Energía Transada'!D726</f>
        <v>2091.6943072479999</v>
      </c>
    </row>
    <row r="730" spans="1:2" s="87" customFormat="1" x14ac:dyDescent="0.2">
      <c r="A730" s="94">
        <v>718</v>
      </c>
      <c r="B730" s="95">
        <f ca="1">'Energía Transada'!D727</f>
        <v>1376.4850912176</v>
      </c>
    </row>
    <row r="731" spans="1:2" s="87" customFormat="1" x14ac:dyDescent="0.2">
      <c r="A731" s="94">
        <v>719</v>
      </c>
      <c r="B731" s="95">
        <f ca="1">'Energía Transada'!D728</f>
        <v>707.80748656800006</v>
      </c>
    </row>
    <row r="732" spans="1:2" s="87" customFormat="1" x14ac:dyDescent="0.2">
      <c r="A732" s="94">
        <v>720</v>
      </c>
      <c r="B732" s="95">
        <f ca="1">'Energía Transada'!D729</f>
        <v>645.19480771200017</v>
      </c>
    </row>
    <row r="733" spans="1:2" s="87" customFormat="1" x14ac:dyDescent="0.2">
      <c r="A733" s="94">
        <v>721</v>
      </c>
      <c r="B733" s="95">
        <f ca="1">'Energía Transada'!D730</f>
        <v>854.75009649120011</v>
      </c>
    </row>
    <row r="734" spans="1:2" s="87" customFormat="1" x14ac:dyDescent="0.2">
      <c r="A734" s="94">
        <v>722</v>
      </c>
      <c r="B734" s="95">
        <f ca="1">'Energía Transada'!D731</f>
        <v>866.64575157160016</v>
      </c>
    </row>
    <row r="735" spans="1:2" s="87" customFormat="1" x14ac:dyDescent="0.2">
      <c r="A735" s="94">
        <v>723</v>
      </c>
      <c r="B735" s="95">
        <f ca="1">'Energía Transada'!D732</f>
        <v>1498.4265389912</v>
      </c>
    </row>
    <row r="736" spans="1:2" s="87" customFormat="1" x14ac:dyDescent="0.2">
      <c r="A736" s="94">
        <v>724</v>
      </c>
      <c r="B736" s="95">
        <f ca="1">'Energía Transada'!D733</f>
        <v>1838.8887881000001</v>
      </c>
    </row>
    <row r="737" spans="1:2" s="87" customFormat="1" x14ac:dyDescent="0.2">
      <c r="A737" s="94">
        <v>725</v>
      </c>
      <c r="B737" s="95">
        <f ca="1">'Energía Transada'!D734</f>
        <v>2254.7553756000002</v>
      </c>
    </row>
    <row r="738" spans="1:2" s="87" customFormat="1" x14ac:dyDescent="0.2">
      <c r="A738" s="94">
        <v>726</v>
      </c>
      <c r="B738" s="95">
        <f ca="1">'Energía Transada'!D735</f>
        <v>1913.6179491520002</v>
      </c>
    </row>
    <row r="739" spans="1:2" s="87" customFormat="1" x14ac:dyDescent="0.2">
      <c r="A739" s="94">
        <v>727</v>
      </c>
      <c r="B739" s="95">
        <f ca="1">'Energía Transada'!D736</f>
        <v>1803.3395743999999</v>
      </c>
    </row>
    <row r="740" spans="1:2" s="87" customFormat="1" x14ac:dyDescent="0.2">
      <c r="A740" s="94">
        <v>728</v>
      </c>
      <c r="B740" s="95">
        <f ca="1">'Energía Transada'!D737</f>
        <v>1851.3789865844001</v>
      </c>
    </row>
    <row r="741" spans="1:2" s="87" customFormat="1" x14ac:dyDescent="0.2">
      <c r="A741" s="94">
        <v>729</v>
      </c>
      <c r="B741" s="95">
        <f ca="1">'Energía Transada'!D738</f>
        <v>1386.1883976304</v>
      </c>
    </row>
    <row r="742" spans="1:2" s="87" customFormat="1" x14ac:dyDescent="0.2">
      <c r="A742" s="94">
        <v>730</v>
      </c>
      <c r="B742" s="95">
        <f ca="1">'Energía Transada'!D739</f>
        <v>867.03550522680007</v>
      </c>
    </row>
    <row r="743" spans="1:2" s="87" customFormat="1" x14ac:dyDescent="0.2">
      <c r="A743" s="94">
        <v>731</v>
      </c>
      <c r="B743" s="95">
        <f ca="1">'Energía Transada'!D740</f>
        <v>745.47791856720005</v>
      </c>
    </row>
    <row r="744" spans="1:2" s="87" customFormat="1" x14ac:dyDescent="0.2">
      <c r="A744" s="94">
        <v>732</v>
      </c>
      <c r="B744" s="95">
        <f ca="1">'Energía Transada'!D741</f>
        <v>361.5580451756</v>
      </c>
    </row>
    <row r="745" spans="1:2" s="87" customFormat="1" x14ac:dyDescent="0.2">
      <c r="A745" s="94">
        <v>733</v>
      </c>
      <c r="B745" s="95">
        <f ca="1">'Energía Transada'!D742</f>
        <v>637.41117964160003</v>
      </c>
    </row>
    <row r="746" spans="1:2" s="87" customFormat="1" x14ac:dyDescent="0.2">
      <c r="A746" s="94">
        <v>734</v>
      </c>
      <c r="B746" s="95">
        <f ca="1">'Energía Transada'!D743</f>
        <v>1279.5368789839999</v>
      </c>
    </row>
    <row r="747" spans="1:2" s="87" customFormat="1" x14ac:dyDescent="0.2">
      <c r="A747" s="94">
        <v>735</v>
      </c>
      <c r="B747" s="95">
        <f ca="1">'Energía Transada'!D744</f>
        <v>2083.0973618000003</v>
      </c>
    </row>
    <row r="748" spans="1:2" s="87" customFormat="1" x14ac:dyDescent="0.2">
      <c r="A748" s="94">
        <v>736</v>
      </c>
      <c r="B748" s="95">
        <f ca="1">'Energía Transada'!D745</f>
        <v>2422.8724520000001</v>
      </c>
    </row>
    <row r="749" spans="1:2" s="87" customFormat="1" x14ac:dyDescent="0.2">
      <c r="A749" s="94">
        <v>737</v>
      </c>
      <c r="B749" s="95">
        <f ca="1">'Energía Transada'!D746</f>
        <v>3111.7710169000002</v>
      </c>
    </row>
    <row r="750" spans="1:2" s="87" customFormat="1" x14ac:dyDescent="0.2">
      <c r="A750" s="94">
        <v>738</v>
      </c>
      <c r="B750" s="95">
        <f ca="1">'Energía Transada'!D747</f>
        <v>2587.7938632</v>
      </c>
    </row>
    <row r="751" spans="1:2" s="87" customFormat="1" x14ac:dyDescent="0.2">
      <c r="A751" s="94">
        <v>739</v>
      </c>
      <c r="B751" s="95">
        <f ca="1">'Energía Transada'!D748</f>
        <v>1346.2562660819999</v>
      </c>
    </row>
    <row r="752" spans="1:2" s="87" customFormat="1" x14ac:dyDescent="0.2">
      <c r="A752" s="94">
        <v>740</v>
      </c>
      <c r="B752" s="95">
        <f ca="1">'Energía Transada'!D749</f>
        <v>794.36869941520001</v>
      </c>
    </row>
    <row r="753" spans="1:2" s="87" customFormat="1" x14ac:dyDescent="0.2">
      <c r="A753" s="94">
        <v>741</v>
      </c>
      <c r="B753" s="95">
        <f ca="1">'Energía Transada'!D750</f>
        <v>734.77070215640015</v>
      </c>
    </row>
    <row r="754" spans="1:2" s="87" customFormat="1" x14ac:dyDescent="0.2">
      <c r="A754" s="94">
        <v>742</v>
      </c>
      <c r="B754" s="95">
        <f ca="1">'Energía Transada'!D751</f>
        <v>1224.486793348</v>
      </c>
    </row>
    <row r="755" spans="1:2" s="87" customFormat="1" x14ac:dyDescent="0.2">
      <c r="A755" s="94">
        <v>743</v>
      </c>
      <c r="B755" s="95">
        <f ca="1">'Energía Transada'!D752</f>
        <v>1149.1142838084002</v>
      </c>
    </row>
    <row r="756" spans="1:2" s="87" customFormat="1" x14ac:dyDescent="0.2">
      <c r="A756" s="94">
        <v>744</v>
      </c>
      <c r="B756" s="95">
        <f ca="1">'Energía Transada'!D753</f>
        <v>1028.0894736476</v>
      </c>
    </row>
    <row r="757" spans="1:2" s="87" customFormat="1" x14ac:dyDescent="0.2">
      <c r="A757" s="94">
        <v>745</v>
      </c>
      <c r="B757" s="8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1" sqref="J11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98" t="s">
        <v>63</v>
      </c>
      <c r="G2" s="99"/>
      <c r="H2" s="100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44531</v>
      </c>
      <c r="B10" s="4">
        <v>1</v>
      </c>
      <c r="C10" s="4">
        <f t="shared" ref="C10:C73" si="0">YEAR(A10)</f>
        <v>2021</v>
      </c>
      <c r="D10" s="4">
        <f t="shared" ref="D10:D73" si="1">MONTH(A10)</f>
        <v>12</v>
      </c>
      <c r="E10" s="47">
        <v>1</v>
      </c>
      <c r="F10" s="57">
        <f ca="1">Proforma!$C$4*SUM('Punto de Medida'!B10:D10)/SUM('Punto de Medida'!$B$8:$D$8)</f>
        <v>5738.2413792957041</v>
      </c>
      <c r="G10" s="57">
        <f>CMG!E3</f>
        <v>195.58563750000002</v>
      </c>
      <c r="H10" s="20">
        <f ca="1">F10*G10</f>
        <v>1122317.5982984297</v>
      </c>
      <c r="J10" s="22">
        <f ca="1">SUM(H10:H754)</f>
        <v>499519499.74311829</v>
      </c>
      <c r="K10" t="s">
        <v>55</v>
      </c>
    </row>
    <row r="11" spans="1:11" x14ac:dyDescent="0.2">
      <c r="A11" s="46">
        <f>IF(B10=24,A10+1,A10)</f>
        <v>44531</v>
      </c>
      <c r="B11" s="4">
        <f>IF(B10=24,1,B10+1)</f>
        <v>2</v>
      </c>
      <c r="C11" s="4">
        <f t="shared" si="0"/>
        <v>2021</v>
      </c>
      <c r="D11" s="4">
        <f t="shared" si="1"/>
        <v>12</v>
      </c>
      <c r="E11" s="47">
        <v>2</v>
      </c>
      <c r="F11" s="57">
        <f ca="1">Proforma!$C$4*SUM('Punto de Medida'!B11:D11)/SUM('Punto de Medida'!$B$8:$D$8)</f>
        <v>4646.4125929335014</v>
      </c>
      <c r="G11" s="57">
        <f>CMG!E4</f>
        <v>195.58563750000002</v>
      </c>
      <c r="H11" s="20">
        <f t="shared" ref="H11:H74" ca="1" si="2">F11*G11</f>
        <v>908771.56907692691</v>
      </c>
      <c r="J11" s="22">
        <f ca="1">SUM(F10:F754)</f>
        <v>2762399.9999999972</v>
      </c>
      <c r="K11" t="s">
        <v>84</v>
      </c>
    </row>
    <row r="12" spans="1:11" x14ac:dyDescent="0.2">
      <c r="A12" s="46">
        <f t="shared" ref="A12:A75" si="3">IF(B11=24,A11+1,A11)</f>
        <v>44531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12</v>
      </c>
      <c r="E12" s="47">
        <v>3</v>
      </c>
      <c r="F12" s="57">
        <f ca="1">Proforma!$C$4*SUM('Punto de Medida'!B12:D12)/SUM('Punto de Medida'!$B$8:$D$8)</f>
        <v>3752.1083384001654</v>
      </c>
      <c r="G12" s="57">
        <f>CMG!E5</f>
        <v>195.58563750000002</v>
      </c>
      <c r="H12" s="20">
        <f t="shared" ca="1" si="2"/>
        <v>733858.5013350622</v>
      </c>
    </row>
    <row r="13" spans="1:11" x14ac:dyDescent="0.2">
      <c r="A13" s="46">
        <f t="shared" si="3"/>
        <v>44531</v>
      </c>
      <c r="B13" s="4">
        <f t="shared" si="4"/>
        <v>4</v>
      </c>
      <c r="C13" s="4">
        <f t="shared" si="0"/>
        <v>2021</v>
      </c>
      <c r="D13" s="4">
        <f t="shared" si="1"/>
        <v>12</v>
      </c>
      <c r="E13" s="47">
        <v>4</v>
      </c>
      <c r="F13" s="57">
        <f ca="1">Proforma!$C$4*SUM('Punto de Medida'!B13:D13)/SUM('Punto de Medida'!$B$8:$D$8)</f>
        <v>3015.2135304931667</v>
      </c>
      <c r="G13" s="57">
        <f>CMG!E6</f>
        <v>142.62899580000001</v>
      </c>
      <c r="H13" s="20">
        <f t="shared" ca="1" si="2"/>
        <v>430056.87797681306</v>
      </c>
    </row>
    <row r="14" spans="1:11" x14ac:dyDescent="0.2">
      <c r="A14" s="46">
        <f t="shared" si="3"/>
        <v>44531</v>
      </c>
      <c r="B14" s="4">
        <f t="shared" si="4"/>
        <v>5</v>
      </c>
      <c r="C14" s="4">
        <f t="shared" si="0"/>
        <v>2021</v>
      </c>
      <c r="D14" s="4">
        <f t="shared" si="1"/>
        <v>12</v>
      </c>
      <c r="E14" s="47">
        <v>5</v>
      </c>
      <c r="F14" s="57">
        <f ca="1">Proforma!$C$4*SUM('Punto de Medida'!B14:D14)/SUM('Punto de Medida'!$B$8:$D$8)</f>
        <v>2432.9694573850425</v>
      </c>
      <c r="G14" s="57">
        <f>CMG!E7</f>
        <v>86.6266569</v>
      </c>
      <c r="H14" s="20">
        <f t="shared" ca="1" si="2"/>
        <v>210760.01043307324</v>
      </c>
    </row>
    <row r="15" spans="1:11" x14ac:dyDescent="0.2">
      <c r="A15" s="46">
        <f t="shared" si="3"/>
        <v>44531</v>
      </c>
      <c r="B15" s="4">
        <f t="shared" si="4"/>
        <v>6</v>
      </c>
      <c r="C15" s="4">
        <f t="shared" si="0"/>
        <v>2021</v>
      </c>
      <c r="D15" s="4">
        <f t="shared" si="1"/>
        <v>12</v>
      </c>
      <c r="E15" s="47">
        <v>6</v>
      </c>
      <c r="F15" s="57">
        <f ca="1">Proforma!$C$4*SUM('Punto de Medida'!B15:D15)/SUM('Punto de Medida'!$B$8:$D$8)</f>
        <v>2134.8956751986325</v>
      </c>
      <c r="G15" s="57">
        <f>CMG!E8</f>
        <v>86.6266569</v>
      </c>
      <c r="H15" s="20">
        <f t="shared" ca="1" si="2"/>
        <v>184938.87517272579</v>
      </c>
    </row>
    <row r="16" spans="1:11" x14ac:dyDescent="0.2">
      <c r="A16" s="46">
        <f t="shared" si="3"/>
        <v>44531</v>
      </c>
      <c r="B16" s="4">
        <f t="shared" si="4"/>
        <v>7</v>
      </c>
      <c r="C16" s="4">
        <f t="shared" si="0"/>
        <v>2021</v>
      </c>
      <c r="D16" s="4">
        <f t="shared" si="1"/>
        <v>12</v>
      </c>
      <c r="E16" s="47">
        <v>7</v>
      </c>
      <c r="F16" s="57">
        <f ca="1">Proforma!$C$4*SUM('Punto de Medida'!B16:D16)/SUM('Punto de Medida'!$B$8:$D$8)</f>
        <v>2591.1625992108438</v>
      </c>
      <c r="G16" s="57">
        <f>CMG!E9</f>
        <v>86.6266569</v>
      </c>
      <c r="H16" s="20">
        <f t="shared" ca="1" si="2"/>
        <v>224463.75345394999</v>
      </c>
    </row>
    <row r="17" spans="1:8" x14ac:dyDescent="0.2">
      <c r="A17" s="46">
        <f t="shared" si="3"/>
        <v>44531</v>
      </c>
      <c r="B17" s="4">
        <f t="shared" si="4"/>
        <v>8</v>
      </c>
      <c r="C17" s="4">
        <f t="shared" si="0"/>
        <v>2021</v>
      </c>
      <c r="D17" s="4">
        <f t="shared" si="1"/>
        <v>12</v>
      </c>
      <c r="E17" s="47">
        <v>8</v>
      </c>
      <c r="F17" s="57">
        <f ca="1">Proforma!$C$4*SUM('Punto de Medida'!B17:D17)/SUM('Punto de Medida'!$B$8:$D$8)</f>
        <v>2996.3795438146731</v>
      </c>
      <c r="G17" s="57">
        <f>CMG!E10</f>
        <v>86.6266569</v>
      </c>
      <c r="H17" s="20">
        <f t="shared" ca="1" si="2"/>
        <v>259566.3426842122</v>
      </c>
    </row>
    <row r="18" spans="1:8" x14ac:dyDescent="0.2">
      <c r="A18" s="46">
        <f t="shared" si="3"/>
        <v>44531</v>
      </c>
      <c r="B18" s="4">
        <f t="shared" si="4"/>
        <v>9</v>
      </c>
      <c r="C18" s="4">
        <f t="shared" si="0"/>
        <v>2021</v>
      </c>
      <c r="D18" s="4">
        <f t="shared" si="1"/>
        <v>12</v>
      </c>
      <c r="E18" s="47">
        <v>9</v>
      </c>
      <c r="F18" s="57">
        <f ca="1">Proforma!$C$4*SUM('Punto de Medida'!B18:D18)/SUM('Punto de Medida'!$B$8:$D$8)</f>
        <v>3032.9320973326467</v>
      </c>
      <c r="G18" s="57">
        <f>CMG!E11</f>
        <v>90.801939599999997</v>
      </c>
      <c r="H18" s="20">
        <f t="shared" ca="1" si="2"/>
        <v>275396.11711290031</v>
      </c>
    </row>
    <row r="19" spans="1:8" x14ac:dyDescent="0.2">
      <c r="A19" s="46">
        <f t="shared" si="3"/>
        <v>44531</v>
      </c>
      <c r="B19" s="4">
        <f t="shared" si="4"/>
        <v>10</v>
      </c>
      <c r="C19" s="4">
        <f t="shared" si="0"/>
        <v>2021</v>
      </c>
      <c r="D19" s="4">
        <f t="shared" si="1"/>
        <v>12</v>
      </c>
      <c r="E19" s="47">
        <v>10</v>
      </c>
      <c r="F19" s="57">
        <f ca="1">Proforma!$C$4*SUM('Punto de Medida'!B19:D19)/SUM('Punto de Medida'!$B$8:$D$8)</f>
        <v>2236.6937124263591</v>
      </c>
      <c r="G19" s="57">
        <f>CMG!E12</f>
        <v>195.12543599999998</v>
      </c>
      <c r="H19" s="20">
        <f t="shared" ca="1" si="2"/>
        <v>436435.8358356519</v>
      </c>
    </row>
    <row r="20" spans="1:8" x14ac:dyDescent="0.2">
      <c r="A20" s="46">
        <f t="shared" si="3"/>
        <v>44531</v>
      </c>
      <c r="B20" s="4">
        <f t="shared" si="4"/>
        <v>11</v>
      </c>
      <c r="C20" s="4">
        <f t="shared" si="0"/>
        <v>2021</v>
      </c>
      <c r="D20" s="4">
        <f t="shared" si="1"/>
        <v>12</v>
      </c>
      <c r="E20" s="47">
        <v>11</v>
      </c>
      <c r="F20" s="57">
        <f ca="1">Proforma!$C$4*SUM('Punto de Medida'!B20:D20)/SUM('Punto de Medida'!$B$8:$D$8)</f>
        <v>3382.9760426072471</v>
      </c>
      <c r="G20" s="57">
        <f>CMG!E13</f>
        <v>197.2088937</v>
      </c>
      <c r="H20" s="20">
        <f t="shared" ca="1" si="2"/>
        <v>667152.96277617931</v>
      </c>
    </row>
    <row r="21" spans="1:8" x14ac:dyDescent="0.2">
      <c r="A21" s="46">
        <f t="shared" si="3"/>
        <v>44531</v>
      </c>
      <c r="B21" s="4">
        <f t="shared" si="4"/>
        <v>12</v>
      </c>
      <c r="C21" s="4">
        <f t="shared" si="0"/>
        <v>2021</v>
      </c>
      <c r="D21" s="4">
        <f t="shared" si="1"/>
        <v>12</v>
      </c>
      <c r="E21" s="47">
        <v>12</v>
      </c>
      <c r="F21" s="57">
        <f ca="1">Proforma!$C$4*SUM('Punto de Medida'!B21:D21)/SUM('Punto de Medida'!$B$8:$D$8)</f>
        <v>3991.4356506128506</v>
      </c>
      <c r="G21" s="57">
        <f>CMG!E14</f>
        <v>197.2088937</v>
      </c>
      <c r="H21" s="20">
        <f t="shared" ca="1" si="2"/>
        <v>787146.6089321</v>
      </c>
    </row>
    <row r="22" spans="1:8" x14ac:dyDescent="0.2">
      <c r="A22" s="46">
        <f t="shared" si="3"/>
        <v>44531</v>
      </c>
      <c r="B22" s="4">
        <f t="shared" si="4"/>
        <v>13</v>
      </c>
      <c r="C22" s="4">
        <f t="shared" si="0"/>
        <v>2021</v>
      </c>
      <c r="D22" s="4">
        <f t="shared" si="1"/>
        <v>12</v>
      </c>
      <c r="E22" s="47">
        <v>13</v>
      </c>
      <c r="F22" s="57">
        <f ca="1">Proforma!$C$4*SUM('Punto de Medida'!B22:D22)/SUM('Punto de Medida'!$B$8:$D$8)</f>
        <v>3867.7743212492737</v>
      </c>
      <c r="G22" s="57">
        <f>CMG!E15</f>
        <v>197.2088937</v>
      </c>
      <c r="H22" s="20">
        <f t="shared" ca="1" si="2"/>
        <v>762759.49497483764</v>
      </c>
    </row>
    <row r="23" spans="1:8" x14ac:dyDescent="0.2">
      <c r="A23" s="46">
        <f t="shared" si="3"/>
        <v>44531</v>
      </c>
      <c r="B23" s="4">
        <f t="shared" si="4"/>
        <v>14</v>
      </c>
      <c r="C23" s="4">
        <f t="shared" si="0"/>
        <v>2021</v>
      </c>
      <c r="D23" s="4">
        <f t="shared" si="1"/>
        <v>12</v>
      </c>
      <c r="E23" s="47">
        <v>14</v>
      </c>
      <c r="F23" s="57">
        <f ca="1">Proforma!$C$4*SUM('Punto de Medida'!B23:D23)/SUM('Punto de Medida'!$B$8:$D$8)</f>
        <v>5482.107144890796</v>
      </c>
      <c r="G23" s="57">
        <f>CMG!E16</f>
        <v>197.2088937</v>
      </c>
      <c r="H23" s="20">
        <f t="shared" ca="1" si="2"/>
        <v>1081120.2851887795</v>
      </c>
    </row>
    <row r="24" spans="1:8" x14ac:dyDescent="0.2">
      <c r="A24" s="46">
        <f t="shared" si="3"/>
        <v>44531</v>
      </c>
      <c r="B24" s="4">
        <f t="shared" si="4"/>
        <v>15</v>
      </c>
      <c r="C24" s="4">
        <f t="shared" si="0"/>
        <v>2021</v>
      </c>
      <c r="D24" s="4">
        <f t="shared" si="1"/>
        <v>12</v>
      </c>
      <c r="E24" s="47">
        <v>15</v>
      </c>
      <c r="F24" s="57">
        <f ca="1">Proforma!$C$4*SUM('Punto de Medida'!B24:D24)/SUM('Punto de Medida'!$B$8:$D$8)</f>
        <v>6709.3641059028714</v>
      </c>
      <c r="G24" s="57">
        <f>CMG!E17</f>
        <v>197.2088937</v>
      </c>
      <c r="H24" s="20">
        <f t="shared" ca="1" si="2"/>
        <v>1323146.2727555949</v>
      </c>
    </row>
    <row r="25" spans="1:8" x14ac:dyDescent="0.2">
      <c r="A25" s="46">
        <f t="shared" si="3"/>
        <v>44531</v>
      </c>
      <c r="B25" s="4">
        <f t="shared" si="4"/>
        <v>16</v>
      </c>
      <c r="C25" s="4">
        <f t="shared" si="0"/>
        <v>2021</v>
      </c>
      <c r="D25" s="4">
        <f t="shared" si="1"/>
        <v>12</v>
      </c>
      <c r="E25" s="47">
        <v>16</v>
      </c>
      <c r="F25" s="57">
        <f ca="1">Proforma!$C$4*SUM('Punto de Medida'!B25:D25)/SUM('Punto de Medida'!$B$8:$D$8)</f>
        <v>8088.8659952599401</v>
      </c>
      <c r="G25" s="57">
        <f>CMG!E18</f>
        <v>197.2088937</v>
      </c>
      <c r="H25" s="20">
        <f t="shared" ca="1" si="2"/>
        <v>1595196.3142127623</v>
      </c>
    </row>
    <row r="26" spans="1:8" x14ac:dyDescent="0.2">
      <c r="A26" s="46">
        <f t="shared" si="3"/>
        <v>44531</v>
      </c>
      <c r="B26" s="4">
        <f t="shared" si="4"/>
        <v>17</v>
      </c>
      <c r="C26" s="4">
        <f t="shared" si="0"/>
        <v>2021</v>
      </c>
      <c r="D26" s="4">
        <f t="shared" si="1"/>
        <v>12</v>
      </c>
      <c r="E26" s="47">
        <v>17</v>
      </c>
      <c r="F26" s="57">
        <f ca="1">Proforma!$C$4*SUM('Punto de Medida'!B26:D26)/SUM('Punto de Medida'!$B$8:$D$8)</f>
        <v>6965.3706006391858</v>
      </c>
      <c r="G26" s="57">
        <f>CMG!E19</f>
        <v>197.2088937</v>
      </c>
      <c r="H26" s="20">
        <f t="shared" ca="1" si="2"/>
        <v>1373633.0303625583</v>
      </c>
    </row>
    <row r="27" spans="1:8" x14ac:dyDescent="0.2">
      <c r="A27" s="46">
        <f t="shared" si="3"/>
        <v>44531</v>
      </c>
      <c r="B27" s="4">
        <f t="shared" si="4"/>
        <v>18</v>
      </c>
      <c r="C27" s="4">
        <f t="shared" si="0"/>
        <v>2021</v>
      </c>
      <c r="D27" s="4">
        <f t="shared" si="1"/>
        <v>12</v>
      </c>
      <c r="E27" s="47">
        <v>18</v>
      </c>
      <c r="F27" s="57">
        <f ca="1">Proforma!$C$4*SUM('Punto de Medida'!B27:D27)/SUM('Punto de Medida'!$B$8:$D$8)</f>
        <v>8224.7132692855084</v>
      </c>
      <c r="G27" s="57">
        <f>CMG!E20</f>
        <v>197.2088937</v>
      </c>
      <c r="H27" s="20">
        <f t="shared" ca="1" si="2"/>
        <v>1621986.6048355054</v>
      </c>
    </row>
    <row r="28" spans="1:8" x14ac:dyDescent="0.2">
      <c r="A28" s="46">
        <f t="shared" si="3"/>
        <v>44531</v>
      </c>
      <c r="B28" s="4">
        <f t="shared" si="4"/>
        <v>19</v>
      </c>
      <c r="C28" s="4">
        <f t="shared" si="0"/>
        <v>2021</v>
      </c>
      <c r="D28" s="4">
        <f t="shared" si="1"/>
        <v>12</v>
      </c>
      <c r="E28" s="47">
        <v>19</v>
      </c>
      <c r="F28" s="57">
        <f ca="1">Proforma!$C$4*SUM('Punto de Medida'!B28:D28)/SUM('Punto de Medida'!$B$8:$D$8)</f>
        <v>8467.4180809178488</v>
      </c>
      <c r="G28" s="57">
        <f>CMG!E21</f>
        <v>198.13766400000003</v>
      </c>
      <c r="H28" s="20">
        <f t="shared" ca="1" si="2"/>
        <v>1677714.4386644259</v>
      </c>
    </row>
    <row r="29" spans="1:8" x14ac:dyDescent="0.2">
      <c r="A29" s="46">
        <f t="shared" si="3"/>
        <v>44531</v>
      </c>
      <c r="B29" s="4">
        <f t="shared" si="4"/>
        <v>20</v>
      </c>
      <c r="C29" s="4">
        <f t="shared" si="0"/>
        <v>2021</v>
      </c>
      <c r="D29" s="4">
        <f t="shared" si="1"/>
        <v>12</v>
      </c>
      <c r="E29" s="47">
        <v>20</v>
      </c>
      <c r="F29" s="57">
        <f ca="1">Proforma!$C$4*SUM('Punto de Medida'!B29:D29)/SUM('Punto de Medida'!$B$8:$D$8)</f>
        <v>8524.8303424805381</v>
      </c>
      <c r="G29" s="57">
        <f>CMG!E22</f>
        <v>198.13766400000003</v>
      </c>
      <c r="H29" s="20">
        <f t="shared" ca="1" si="2"/>
        <v>1689089.9700554141</v>
      </c>
    </row>
    <row r="30" spans="1:8" x14ac:dyDescent="0.2">
      <c r="A30" s="46">
        <f t="shared" si="3"/>
        <v>44531</v>
      </c>
      <c r="B30" s="4">
        <f t="shared" si="4"/>
        <v>21</v>
      </c>
      <c r="C30" s="4">
        <f t="shared" si="0"/>
        <v>2021</v>
      </c>
      <c r="D30" s="4">
        <f t="shared" si="1"/>
        <v>12</v>
      </c>
      <c r="E30" s="47">
        <v>21</v>
      </c>
      <c r="F30" s="57">
        <f ca="1">Proforma!$C$4*SUM('Punto de Medida'!B30:D30)/SUM('Punto de Medida'!$B$8:$D$8)</f>
        <v>9183.4224058830659</v>
      </c>
      <c r="G30" s="57">
        <f>CMG!E23</f>
        <v>198.13766400000003</v>
      </c>
      <c r="H30" s="20">
        <f t="shared" ca="1" si="2"/>
        <v>1819581.8630269307</v>
      </c>
    </row>
    <row r="31" spans="1:8" x14ac:dyDescent="0.2">
      <c r="A31" s="46">
        <f t="shared" si="3"/>
        <v>44531</v>
      </c>
      <c r="B31" s="4">
        <f t="shared" si="4"/>
        <v>22</v>
      </c>
      <c r="C31" s="4">
        <f t="shared" si="0"/>
        <v>2021</v>
      </c>
      <c r="D31" s="4">
        <f t="shared" si="1"/>
        <v>12</v>
      </c>
      <c r="E31" s="47">
        <v>22</v>
      </c>
      <c r="F31" s="57">
        <f ca="1">Proforma!$C$4*SUM('Punto de Medida'!B31:D31)/SUM('Punto de Medida'!$B$8:$D$8)</f>
        <v>9700.3942723606033</v>
      </c>
      <c r="G31" s="57">
        <f>CMG!E24</f>
        <v>198.13766400000003</v>
      </c>
      <c r="H31" s="20">
        <f t="shared" ca="1" si="2"/>
        <v>1922013.4610045101</v>
      </c>
    </row>
    <row r="32" spans="1:8" x14ac:dyDescent="0.2">
      <c r="A32" s="46">
        <f t="shared" si="3"/>
        <v>44531</v>
      </c>
      <c r="B32" s="4">
        <f t="shared" si="4"/>
        <v>23</v>
      </c>
      <c r="C32" s="4">
        <f t="shared" si="0"/>
        <v>2021</v>
      </c>
      <c r="D32" s="4">
        <f t="shared" si="1"/>
        <v>12</v>
      </c>
      <c r="E32" s="47">
        <v>23</v>
      </c>
      <c r="F32" s="57">
        <f ca="1">Proforma!$C$4*SUM('Punto de Medida'!B32:D32)/SUM('Punto de Medida'!$B$8:$D$8)</f>
        <v>8499.4698705356932</v>
      </c>
      <c r="G32" s="57">
        <f>CMG!E25</f>
        <v>198.13766400000003</v>
      </c>
      <c r="H32" s="20">
        <f t="shared" ca="1" si="2"/>
        <v>1684065.1053863249</v>
      </c>
    </row>
    <row r="33" spans="1:8" x14ac:dyDescent="0.2">
      <c r="A33" s="46">
        <f t="shared" si="3"/>
        <v>44531</v>
      </c>
      <c r="B33" s="4">
        <f t="shared" si="4"/>
        <v>24</v>
      </c>
      <c r="C33" s="4">
        <f t="shared" si="0"/>
        <v>2021</v>
      </c>
      <c r="D33" s="4">
        <f t="shared" si="1"/>
        <v>12</v>
      </c>
      <c r="E33" s="47">
        <v>24</v>
      </c>
      <c r="F33" s="57">
        <f ca="1">Proforma!$C$4*SUM('Punto de Medida'!B33:D33)/SUM('Punto de Medida'!$B$8:$D$8)</f>
        <v>7439.3603427981971</v>
      </c>
      <c r="G33" s="57">
        <f>CMG!E26</f>
        <v>198.13766400000003</v>
      </c>
      <c r="H33" s="20">
        <f t="shared" ca="1" si="2"/>
        <v>1474017.4799762743</v>
      </c>
    </row>
    <row r="34" spans="1:8" x14ac:dyDescent="0.2">
      <c r="A34" s="46">
        <f t="shared" si="3"/>
        <v>44532</v>
      </c>
      <c r="B34" s="4">
        <f t="shared" si="4"/>
        <v>1</v>
      </c>
      <c r="C34" s="4">
        <f t="shared" si="0"/>
        <v>2021</v>
      </c>
      <c r="D34" s="4">
        <f t="shared" si="1"/>
        <v>12</v>
      </c>
      <c r="E34" s="47">
        <v>25</v>
      </c>
      <c r="F34" s="57">
        <f ca="1">Proforma!$C$4*SUM('Punto de Medida'!B34:D34)/SUM('Punto de Medida'!$B$8:$D$8)</f>
        <v>5479.527805331426</v>
      </c>
      <c r="G34" s="57">
        <f>CMG!E27</f>
        <v>197.20114749999999</v>
      </c>
      <c r="H34" s="20">
        <f t="shared" ca="1" si="2"/>
        <v>1080569.1709695137</v>
      </c>
    </row>
    <row r="35" spans="1:8" x14ac:dyDescent="0.2">
      <c r="A35" s="46">
        <f t="shared" si="3"/>
        <v>44532</v>
      </c>
      <c r="B35" s="4">
        <f t="shared" si="4"/>
        <v>2</v>
      </c>
      <c r="C35" s="4">
        <f t="shared" si="0"/>
        <v>2021</v>
      </c>
      <c r="D35" s="4">
        <f t="shared" si="1"/>
        <v>12</v>
      </c>
      <c r="E35" s="47">
        <v>26</v>
      </c>
      <c r="F35" s="57">
        <f ca="1">Proforma!$C$4*SUM('Punto de Medida'!B35:D35)/SUM('Punto de Medida'!$B$8:$D$8)</f>
        <v>4193.6329618910813</v>
      </c>
      <c r="G35" s="57">
        <f>CMG!E28</f>
        <v>197.20114749999999</v>
      </c>
      <c r="H35" s="20">
        <f t="shared" ca="1" si="2"/>
        <v>826989.23227874492</v>
      </c>
    </row>
    <row r="36" spans="1:8" x14ac:dyDescent="0.2">
      <c r="A36" s="46">
        <f t="shared" si="3"/>
        <v>44532</v>
      </c>
      <c r="B36" s="4">
        <f t="shared" si="4"/>
        <v>3</v>
      </c>
      <c r="C36" s="4">
        <f t="shared" si="0"/>
        <v>2021</v>
      </c>
      <c r="D36" s="4">
        <f t="shared" si="1"/>
        <v>12</v>
      </c>
      <c r="E36" s="47">
        <v>27</v>
      </c>
      <c r="F36" s="57">
        <f ca="1">Proforma!$C$4*SUM('Punto de Medida'!B36:D36)/SUM('Punto de Medida'!$B$8:$D$8)</f>
        <v>4508.999079951318</v>
      </c>
      <c r="G36" s="57">
        <f>CMG!E29</f>
        <v>197.20114749999999</v>
      </c>
      <c r="H36" s="20">
        <f t="shared" ca="1" si="2"/>
        <v>889179.79264284414</v>
      </c>
    </row>
    <row r="37" spans="1:8" x14ac:dyDescent="0.2">
      <c r="A37" s="46">
        <f t="shared" si="3"/>
        <v>44532</v>
      </c>
      <c r="B37" s="4">
        <f t="shared" si="4"/>
        <v>4</v>
      </c>
      <c r="C37" s="4">
        <f t="shared" si="0"/>
        <v>2021</v>
      </c>
      <c r="D37" s="4">
        <f t="shared" si="1"/>
        <v>12</v>
      </c>
      <c r="E37" s="47">
        <v>28</v>
      </c>
      <c r="F37" s="57">
        <f ca="1">Proforma!$C$4*SUM('Punto de Medida'!B37:D37)/SUM('Punto de Medida'!$B$8:$D$8)</f>
        <v>4914.6357969527462</v>
      </c>
      <c r="G37" s="57">
        <f>CMG!E30</f>
        <v>197.20114749999999</v>
      </c>
      <c r="H37" s="20">
        <f t="shared" ca="1" si="2"/>
        <v>969171.81870365853</v>
      </c>
    </row>
    <row r="38" spans="1:8" x14ac:dyDescent="0.2">
      <c r="A38" s="46">
        <f t="shared" si="3"/>
        <v>44532</v>
      </c>
      <c r="B38" s="4">
        <f t="shared" si="4"/>
        <v>5</v>
      </c>
      <c r="C38" s="4">
        <f t="shared" si="0"/>
        <v>2021</v>
      </c>
      <c r="D38" s="4">
        <f t="shared" si="1"/>
        <v>12</v>
      </c>
      <c r="E38" s="47">
        <v>29</v>
      </c>
      <c r="F38" s="57">
        <f ca="1">Proforma!$C$4*SUM('Punto de Medida'!B38:D38)/SUM('Punto de Medida'!$B$8:$D$8)</f>
        <v>4862.2886418054841</v>
      </c>
      <c r="G38" s="57">
        <f>CMG!E31</f>
        <v>197.20114749999999</v>
      </c>
      <c r="H38" s="20">
        <f t="shared" ca="1" si="2"/>
        <v>958848.89964025794</v>
      </c>
    </row>
    <row r="39" spans="1:8" x14ac:dyDescent="0.2">
      <c r="A39" s="46">
        <f t="shared" si="3"/>
        <v>44532</v>
      </c>
      <c r="B39" s="4">
        <f t="shared" si="4"/>
        <v>6</v>
      </c>
      <c r="C39" s="4">
        <f t="shared" si="0"/>
        <v>2021</v>
      </c>
      <c r="D39" s="4">
        <f t="shared" si="1"/>
        <v>12</v>
      </c>
      <c r="E39" s="47">
        <v>30</v>
      </c>
      <c r="F39" s="57">
        <f ca="1">Proforma!$C$4*SUM('Punto de Medida'!B39:D39)/SUM('Punto de Medida'!$B$8:$D$8)</f>
        <v>3763.3231195104713</v>
      </c>
      <c r="G39" s="57">
        <f>CMG!E32</f>
        <v>197.20114749999999</v>
      </c>
      <c r="H39" s="20">
        <f t="shared" ca="1" si="2"/>
        <v>742131.63758074457</v>
      </c>
    </row>
    <row r="40" spans="1:8" x14ac:dyDescent="0.2">
      <c r="A40" s="46">
        <f t="shared" si="3"/>
        <v>44532</v>
      </c>
      <c r="B40" s="4">
        <f t="shared" si="4"/>
        <v>7</v>
      </c>
      <c r="C40" s="4">
        <f t="shared" si="0"/>
        <v>2021</v>
      </c>
      <c r="D40" s="4">
        <f t="shared" si="1"/>
        <v>12</v>
      </c>
      <c r="E40" s="47">
        <v>31</v>
      </c>
      <c r="F40" s="57">
        <f ca="1">Proforma!$C$4*SUM('Punto de Medida'!B40:D40)/SUM('Punto de Medida'!$B$8:$D$8)</f>
        <v>3356.6380151440108</v>
      </c>
      <c r="G40" s="57">
        <f>CMG!E33</f>
        <v>198.00519549999999</v>
      </c>
      <c r="H40" s="20">
        <f t="shared" ca="1" si="2"/>
        <v>664631.7664113217</v>
      </c>
    </row>
    <row r="41" spans="1:8" x14ac:dyDescent="0.2">
      <c r="A41" s="46">
        <f t="shared" si="3"/>
        <v>44532</v>
      </c>
      <c r="B41" s="4">
        <f t="shared" si="4"/>
        <v>8</v>
      </c>
      <c r="C41" s="4">
        <f t="shared" si="0"/>
        <v>2021</v>
      </c>
      <c r="D41" s="4">
        <f t="shared" si="1"/>
        <v>12</v>
      </c>
      <c r="E41" s="47">
        <v>32</v>
      </c>
      <c r="F41" s="57">
        <f ca="1">Proforma!$C$4*SUM('Punto de Medida'!B41:D41)/SUM('Punto de Medida'!$B$8:$D$8)</f>
        <v>2794.9001556569942</v>
      </c>
      <c r="G41" s="57">
        <f>CMG!E34</f>
        <v>201.20463649999999</v>
      </c>
      <c r="H41" s="20">
        <f t="shared" ca="1" si="2"/>
        <v>562346.86987275886</v>
      </c>
    </row>
    <row r="42" spans="1:8" x14ac:dyDescent="0.2">
      <c r="A42" s="46">
        <f t="shared" si="3"/>
        <v>44532</v>
      </c>
      <c r="B42" s="4">
        <f t="shared" si="4"/>
        <v>9</v>
      </c>
      <c r="C42" s="4">
        <f t="shared" si="0"/>
        <v>2021</v>
      </c>
      <c r="D42" s="4">
        <f t="shared" si="1"/>
        <v>12</v>
      </c>
      <c r="E42" s="47">
        <v>33</v>
      </c>
      <c r="F42" s="57">
        <f ca="1">Proforma!$C$4*SUM('Punto de Medida'!B42:D42)/SUM('Punto de Medida'!$B$8:$D$8)</f>
        <v>1798.3156076514506</v>
      </c>
      <c r="G42" s="57">
        <f>CMG!E35</f>
        <v>201.33026899999996</v>
      </c>
      <c r="H42" s="20">
        <f t="shared" ca="1" si="2"/>
        <v>362055.36503536493</v>
      </c>
    </row>
    <row r="43" spans="1:8" x14ac:dyDescent="0.2">
      <c r="A43" s="46">
        <f t="shared" si="3"/>
        <v>44532</v>
      </c>
      <c r="B43" s="4">
        <f t="shared" si="4"/>
        <v>10</v>
      </c>
      <c r="C43" s="4">
        <f t="shared" si="0"/>
        <v>2021</v>
      </c>
      <c r="D43" s="4">
        <f t="shared" si="1"/>
        <v>12</v>
      </c>
      <c r="E43" s="47">
        <v>34</v>
      </c>
      <c r="F43" s="57">
        <f ca="1">Proforma!$C$4*SUM('Punto de Medida'!B43:D43)/SUM('Punto de Medida'!$B$8:$D$8)</f>
        <v>1910.4808641374555</v>
      </c>
      <c r="G43" s="57">
        <f>CMG!E36</f>
        <v>201.33026899999996</v>
      </c>
      <c r="H43" s="20">
        <f t="shared" ca="1" si="2"/>
        <v>384637.62629614631</v>
      </c>
    </row>
    <row r="44" spans="1:8" x14ac:dyDescent="0.2">
      <c r="A44" s="46">
        <f t="shared" si="3"/>
        <v>44532</v>
      </c>
      <c r="B44" s="4">
        <f t="shared" si="4"/>
        <v>11</v>
      </c>
      <c r="C44" s="4">
        <f t="shared" si="0"/>
        <v>2021</v>
      </c>
      <c r="D44" s="4">
        <f t="shared" si="1"/>
        <v>12</v>
      </c>
      <c r="E44" s="47">
        <v>35</v>
      </c>
      <c r="F44" s="57">
        <f ca="1">Proforma!$C$4*SUM('Punto de Medida'!B44:D44)/SUM('Punto de Medida'!$B$8:$D$8)</f>
        <v>2006.3625186428603</v>
      </c>
      <c r="G44" s="57">
        <f>CMG!E37</f>
        <v>201.52290550000001</v>
      </c>
      <c r="H44" s="20">
        <f t="shared" ca="1" si="2"/>
        <v>404328.00424320716</v>
      </c>
    </row>
    <row r="45" spans="1:8" x14ac:dyDescent="0.2">
      <c r="A45" s="46">
        <f t="shared" si="3"/>
        <v>44532</v>
      </c>
      <c r="B45" s="4">
        <f t="shared" si="4"/>
        <v>12</v>
      </c>
      <c r="C45" s="4">
        <f t="shared" si="0"/>
        <v>2021</v>
      </c>
      <c r="D45" s="4">
        <f t="shared" si="1"/>
        <v>12</v>
      </c>
      <c r="E45" s="47">
        <v>36</v>
      </c>
      <c r="F45" s="57">
        <f ca="1">Proforma!$C$4*SUM('Punto de Medida'!B45:D45)/SUM('Punto de Medida'!$B$8:$D$8)</f>
        <v>2188.2190581369318</v>
      </c>
      <c r="G45" s="57">
        <f>CMG!E38</f>
        <v>214.71431799999999</v>
      </c>
      <c r="H45" s="20">
        <f t="shared" ca="1" si="2"/>
        <v>469841.96270247363</v>
      </c>
    </row>
    <row r="46" spans="1:8" x14ac:dyDescent="0.2">
      <c r="A46" s="46">
        <f t="shared" si="3"/>
        <v>44532</v>
      </c>
      <c r="B46" s="4">
        <f t="shared" si="4"/>
        <v>13</v>
      </c>
      <c r="C46" s="4">
        <f t="shared" si="0"/>
        <v>2021</v>
      </c>
      <c r="D46" s="4">
        <f t="shared" si="1"/>
        <v>12</v>
      </c>
      <c r="E46" s="47">
        <v>37</v>
      </c>
      <c r="F46" s="57">
        <f ca="1">Proforma!$C$4*SUM('Punto de Medida'!B46:D46)/SUM('Punto de Medida'!$B$8:$D$8)</f>
        <v>2713.6533471243065</v>
      </c>
      <c r="G46" s="57">
        <f>CMG!E39</f>
        <v>220.5185395</v>
      </c>
      <c r="H46" s="20">
        <f t="shared" ca="1" si="2"/>
        <v>598410.87281713856</v>
      </c>
    </row>
    <row r="47" spans="1:8" x14ac:dyDescent="0.2">
      <c r="A47" s="46">
        <f t="shared" si="3"/>
        <v>44532</v>
      </c>
      <c r="B47" s="4">
        <f t="shared" si="4"/>
        <v>14</v>
      </c>
      <c r="C47" s="4">
        <f t="shared" si="0"/>
        <v>2021</v>
      </c>
      <c r="D47" s="4">
        <f t="shared" si="1"/>
        <v>12</v>
      </c>
      <c r="E47" s="47">
        <v>38</v>
      </c>
      <c r="F47" s="57">
        <f ca="1">Proforma!$C$4*SUM('Punto de Medida'!B47:D47)/SUM('Punto de Medida'!$B$8:$D$8)</f>
        <v>3931.9794918359758</v>
      </c>
      <c r="G47" s="57">
        <f>CMG!E40</f>
        <v>220.5185395</v>
      </c>
      <c r="H47" s="20">
        <f t="shared" ca="1" si="2"/>
        <v>867074.37488362158</v>
      </c>
    </row>
    <row r="48" spans="1:8" x14ac:dyDescent="0.2">
      <c r="A48" s="46">
        <f t="shared" si="3"/>
        <v>44532</v>
      </c>
      <c r="B48" s="4">
        <f t="shared" si="4"/>
        <v>15</v>
      </c>
      <c r="C48" s="4">
        <f t="shared" si="0"/>
        <v>2021</v>
      </c>
      <c r="D48" s="4">
        <f t="shared" si="1"/>
        <v>12</v>
      </c>
      <c r="E48" s="47">
        <v>39</v>
      </c>
      <c r="F48" s="57">
        <f ca="1">Proforma!$C$4*SUM('Punto de Medida'!B48:D48)/SUM('Punto de Medida'!$B$8:$D$8)</f>
        <v>5038.195660772637</v>
      </c>
      <c r="G48" s="57">
        <f>CMG!E41</f>
        <v>220.5185395</v>
      </c>
      <c r="H48" s="20">
        <f t="shared" ca="1" si="2"/>
        <v>1111015.5488288193</v>
      </c>
    </row>
    <row r="49" spans="1:8" x14ac:dyDescent="0.2">
      <c r="A49" s="46">
        <f t="shared" si="3"/>
        <v>44532</v>
      </c>
      <c r="B49" s="4">
        <f t="shared" si="4"/>
        <v>16</v>
      </c>
      <c r="C49" s="4">
        <f t="shared" si="0"/>
        <v>2021</v>
      </c>
      <c r="D49" s="4">
        <f t="shared" si="1"/>
        <v>12</v>
      </c>
      <c r="E49" s="47">
        <v>40</v>
      </c>
      <c r="F49" s="57">
        <f ca="1">Proforma!$C$4*SUM('Punto de Medida'!B49:D49)/SUM('Punto de Medida'!$B$8:$D$8)</f>
        <v>6538.6940910043822</v>
      </c>
      <c r="G49" s="57">
        <f>CMG!E42</f>
        <v>220.5185395</v>
      </c>
      <c r="H49" s="20">
        <f t="shared" ca="1" si="2"/>
        <v>1441903.2711855664</v>
      </c>
    </row>
    <row r="50" spans="1:8" x14ac:dyDescent="0.2">
      <c r="A50" s="46">
        <f t="shared" si="3"/>
        <v>44532</v>
      </c>
      <c r="B50" s="4">
        <f t="shared" si="4"/>
        <v>17</v>
      </c>
      <c r="C50" s="4">
        <f t="shared" si="0"/>
        <v>2021</v>
      </c>
      <c r="D50" s="4">
        <f t="shared" si="1"/>
        <v>12</v>
      </c>
      <c r="E50" s="47">
        <v>41</v>
      </c>
      <c r="F50" s="57">
        <f ca="1">Proforma!$C$4*SUM('Punto de Medida'!B50:D50)/SUM('Punto de Medida'!$B$8:$D$8)</f>
        <v>8033.1785634520538</v>
      </c>
      <c r="G50" s="57">
        <f>CMG!E43</f>
        <v>220.5185395</v>
      </c>
      <c r="H50" s="20">
        <f t="shared" ca="1" si="2"/>
        <v>1771464.804355155</v>
      </c>
    </row>
    <row r="51" spans="1:8" x14ac:dyDescent="0.2">
      <c r="A51" s="46">
        <f t="shared" si="3"/>
        <v>44532</v>
      </c>
      <c r="B51" s="4">
        <f t="shared" si="4"/>
        <v>18</v>
      </c>
      <c r="C51" s="4">
        <f t="shared" si="0"/>
        <v>2021</v>
      </c>
      <c r="D51" s="4">
        <f t="shared" si="1"/>
        <v>12</v>
      </c>
      <c r="E51" s="47">
        <v>42</v>
      </c>
      <c r="F51" s="57">
        <f ca="1">Proforma!$C$4*SUM('Punto de Medida'!B51:D51)/SUM('Punto de Medida'!$B$8:$D$8)</f>
        <v>9248.3175216489635</v>
      </c>
      <c r="G51" s="57">
        <f>CMG!E44</f>
        <v>220.5185395</v>
      </c>
      <c r="H51" s="20">
        <f t="shared" ca="1" si="2"/>
        <v>2039425.472706289</v>
      </c>
    </row>
    <row r="52" spans="1:8" x14ac:dyDescent="0.2">
      <c r="A52" s="46">
        <f t="shared" si="3"/>
        <v>44532</v>
      </c>
      <c r="B52" s="4">
        <f t="shared" si="4"/>
        <v>19</v>
      </c>
      <c r="C52" s="4">
        <f t="shared" si="0"/>
        <v>2021</v>
      </c>
      <c r="D52" s="4">
        <f t="shared" si="1"/>
        <v>12</v>
      </c>
      <c r="E52" s="47">
        <v>43</v>
      </c>
      <c r="F52" s="57">
        <f ca="1">Proforma!$C$4*SUM('Punto de Medida'!B52:D52)/SUM('Punto de Medida'!$B$8:$D$8)</f>
        <v>10448.057013919357</v>
      </c>
      <c r="G52" s="57">
        <f>CMG!E45</f>
        <v>222.95580999999996</v>
      </c>
      <c r="H52" s="20">
        <f t="shared" ca="1" si="2"/>
        <v>2329455.0144645711</v>
      </c>
    </row>
    <row r="53" spans="1:8" x14ac:dyDescent="0.2">
      <c r="A53" s="46">
        <f t="shared" si="3"/>
        <v>44532</v>
      </c>
      <c r="B53" s="4">
        <f t="shared" si="4"/>
        <v>20</v>
      </c>
      <c r="C53" s="4">
        <f t="shared" si="0"/>
        <v>2021</v>
      </c>
      <c r="D53" s="4">
        <f t="shared" si="1"/>
        <v>12</v>
      </c>
      <c r="E53" s="47">
        <v>44</v>
      </c>
      <c r="F53" s="57">
        <f ca="1">Proforma!$C$4*SUM('Punto de Medida'!B53:D53)/SUM('Punto de Medida'!$B$8:$D$8)</f>
        <v>10258.223375992653</v>
      </c>
      <c r="G53" s="57">
        <f>CMG!E46</f>
        <v>222.95580999999996</v>
      </c>
      <c r="H53" s="20">
        <f t="shared" ca="1" si="2"/>
        <v>2287130.501955376</v>
      </c>
    </row>
    <row r="54" spans="1:8" x14ac:dyDescent="0.2">
      <c r="A54" s="46">
        <f t="shared" si="3"/>
        <v>44532</v>
      </c>
      <c r="B54" s="4">
        <f t="shared" si="4"/>
        <v>21</v>
      </c>
      <c r="C54" s="4">
        <f t="shared" si="0"/>
        <v>2021</v>
      </c>
      <c r="D54" s="4">
        <f t="shared" si="1"/>
        <v>12</v>
      </c>
      <c r="E54" s="47">
        <v>45</v>
      </c>
      <c r="F54" s="57">
        <f ca="1">Proforma!$C$4*SUM('Punto de Medida'!B54:D54)/SUM('Punto de Medida'!$B$8:$D$8)</f>
        <v>10125.397475500382</v>
      </c>
      <c r="G54" s="57">
        <f>CMG!E47</f>
        <v>222.95580999999996</v>
      </c>
      <c r="H54" s="20">
        <f t="shared" ca="1" si="2"/>
        <v>2257516.1957221422</v>
      </c>
    </row>
    <row r="55" spans="1:8" x14ac:dyDescent="0.2">
      <c r="A55" s="46">
        <f t="shared" si="3"/>
        <v>44532</v>
      </c>
      <c r="B55" s="4">
        <f t="shared" si="4"/>
        <v>22</v>
      </c>
      <c r="C55" s="4">
        <f t="shared" si="0"/>
        <v>2021</v>
      </c>
      <c r="D55" s="4">
        <f t="shared" si="1"/>
        <v>12</v>
      </c>
      <c r="E55" s="47">
        <v>46</v>
      </c>
      <c r="F55" s="57">
        <f ca="1">Proforma!$C$4*SUM('Punto de Medida'!B55:D55)/SUM('Punto de Medida'!$B$8:$D$8)</f>
        <v>9928.4615375913309</v>
      </c>
      <c r="G55" s="57">
        <f>CMG!E48</f>
        <v>202.32695349999997</v>
      </c>
      <c r="H55" s="20">
        <f t="shared" ca="1" si="2"/>
        <v>2008795.3758427794</v>
      </c>
    </row>
    <row r="56" spans="1:8" x14ac:dyDescent="0.2">
      <c r="A56" s="46">
        <f t="shared" si="3"/>
        <v>44532</v>
      </c>
      <c r="B56" s="4">
        <f t="shared" si="4"/>
        <v>23</v>
      </c>
      <c r="C56" s="4">
        <f t="shared" si="0"/>
        <v>2021</v>
      </c>
      <c r="D56" s="4">
        <f t="shared" si="1"/>
        <v>12</v>
      </c>
      <c r="E56" s="47">
        <v>47</v>
      </c>
      <c r="F56" s="57">
        <f ca="1">Proforma!$C$4*SUM('Punto de Medida'!B56:D56)/SUM('Punto de Medida'!$B$8:$D$8)</f>
        <v>9083.2871848573614</v>
      </c>
      <c r="G56" s="57">
        <f>CMG!E49</f>
        <v>199.15263899999999</v>
      </c>
      <c r="H56" s="20">
        <f t="shared" ca="1" si="2"/>
        <v>1808960.6136592242</v>
      </c>
    </row>
    <row r="57" spans="1:8" x14ac:dyDescent="0.2">
      <c r="A57" s="46">
        <f t="shared" si="3"/>
        <v>44532</v>
      </c>
      <c r="B57" s="4">
        <f t="shared" si="4"/>
        <v>24</v>
      </c>
      <c r="C57" s="4">
        <f t="shared" si="0"/>
        <v>2021</v>
      </c>
      <c r="D57" s="4">
        <f t="shared" si="1"/>
        <v>12</v>
      </c>
      <c r="E57" s="47">
        <v>48</v>
      </c>
      <c r="F57" s="57">
        <f ca="1">Proforma!$C$4*SUM('Punto de Medida'!B57:D57)/SUM('Punto de Medida'!$B$8:$D$8)</f>
        <v>7810.6728219448141</v>
      </c>
      <c r="G57" s="57">
        <f>CMG!E50</f>
        <v>199.15263899999999</v>
      </c>
      <c r="H57" s="20">
        <f t="shared" ca="1" si="2"/>
        <v>1555516.1048558869</v>
      </c>
    </row>
    <row r="58" spans="1:8" x14ac:dyDescent="0.2">
      <c r="A58" s="46">
        <f t="shared" si="3"/>
        <v>44533</v>
      </c>
      <c r="B58" s="4">
        <f t="shared" si="4"/>
        <v>1</v>
      </c>
      <c r="C58" s="4">
        <f t="shared" si="0"/>
        <v>2021</v>
      </c>
      <c r="D58" s="4">
        <f t="shared" si="1"/>
        <v>12</v>
      </c>
      <c r="E58" s="47">
        <v>49</v>
      </c>
      <c r="F58" s="57">
        <f ca="1">Proforma!$C$4*SUM('Punto de Medida'!B58:D58)/SUM('Punto de Medida'!$B$8:$D$8)</f>
        <v>6223.297431732256</v>
      </c>
      <c r="G58" s="57">
        <f>CMG!E51</f>
        <v>194.75245719999998</v>
      </c>
      <c r="H58" s="20">
        <f t="shared" ca="1" si="2"/>
        <v>1212002.4667163061</v>
      </c>
    </row>
    <row r="59" spans="1:8" x14ac:dyDescent="0.2">
      <c r="A59" s="46">
        <f t="shared" si="3"/>
        <v>44533</v>
      </c>
      <c r="B59" s="4">
        <f t="shared" si="4"/>
        <v>2</v>
      </c>
      <c r="C59" s="4">
        <f t="shared" si="0"/>
        <v>2021</v>
      </c>
      <c r="D59" s="4">
        <f t="shared" si="1"/>
        <v>12</v>
      </c>
      <c r="E59" s="47">
        <v>50</v>
      </c>
      <c r="F59" s="57">
        <f ca="1">Proforma!$C$4*SUM('Punto de Medida'!B59:D59)/SUM('Punto de Medida'!$B$8:$D$8)</f>
        <v>6038.0151834596027</v>
      </c>
      <c r="G59" s="57">
        <f>CMG!E52</f>
        <v>194.75245719999998</v>
      </c>
      <c r="H59" s="20">
        <f t="shared" ca="1" si="2"/>
        <v>1175918.2935896663</v>
      </c>
    </row>
    <row r="60" spans="1:8" x14ac:dyDescent="0.2">
      <c r="A60" s="46">
        <f t="shared" si="3"/>
        <v>44533</v>
      </c>
      <c r="B60" s="4">
        <f t="shared" si="4"/>
        <v>3</v>
      </c>
      <c r="C60" s="4">
        <f t="shared" si="0"/>
        <v>2021</v>
      </c>
      <c r="D60" s="4">
        <f t="shared" si="1"/>
        <v>12</v>
      </c>
      <c r="E60" s="47">
        <v>51</v>
      </c>
      <c r="F60" s="57">
        <f ca="1">Proforma!$C$4*SUM('Punto de Medida'!B60:D60)/SUM('Punto de Medida'!$B$8:$D$8)</f>
        <v>5539.8905125699175</v>
      </c>
      <c r="G60" s="57">
        <f>CMG!E53</f>
        <v>194.75245719999998</v>
      </c>
      <c r="H60" s="20">
        <f t="shared" ca="1" si="2"/>
        <v>1078907.2899419589</v>
      </c>
    </row>
    <row r="61" spans="1:8" x14ac:dyDescent="0.2">
      <c r="A61" s="46">
        <f t="shared" si="3"/>
        <v>44533</v>
      </c>
      <c r="B61" s="4">
        <f t="shared" si="4"/>
        <v>4</v>
      </c>
      <c r="C61" s="4">
        <f t="shared" si="0"/>
        <v>2021</v>
      </c>
      <c r="D61" s="4">
        <f t="shared" si="1"/>
        <v>12</v>
      </c>
      <c r="E61" s="47">
        <v>52</v>
      </c>
      <c r="F61" s="57">
        <f ca="1">Proforma!$C$4*SUM('Punto de Medida'!B61:D61)/SUM('Punto de Medida'!$B$8:$D$8)</f>
        <v>4416.4304429351996</v>
      </c>
      <c r="G61" s="57">
        <f>CMG!E54</f>
        <v>194.75245719999998</v>
      </c>
      <c r="H61" s="20">
        <f t="shared" ca="1" si="2"/>
        <v>860110.6808145144</v>
      </c>
    </row>
    <row r="62" spans="1:8" x14ac:dyDescent="0.2">
      <c r="A62" s="46">
        <f t="shared" si="3"/>
        <v>44533</v>
      </c>
      <c r="B62" s="4">
        <f t="shared" si="4"/>
        <v>5</v>
      </c>
      <c r="C62" s="4">
        <f t="shared" si="0"/>
        <v>2021</v>
      </c>
      <c r="D62" s="4">
        <f t="shared" si="1"/>
        <v>12</v>
      </c>
      <c r="E62" s="47">
        <v>53</v>
      </c>
      <c r="F62" s="57">
        <f ca="1">Proforma!$C$4*SUM('Punto de Medida'!B62:D62)/SUM('Punto de Medida'!$B$8:$D$8)</f>
        <v>3645.1809392454347</v>
      </c>
      <c r="G62" s="57">
        <f>CMG!E55</f>
        <v>194.75245719999998</v>
      </c>
      <c r="H62" s="20">
        <f t="shared" ca="1" si="2"/>
        <v>709907.94485665229</v>
      </c>
    </row>
    <row r="63" spans="1:8" x14ac:dyDescent="0.2">
      <c r="A63" s="46">
        <f t="shared" si="3"/>
        <v>44533</v>
      </c>
      <c r="B63" s="4">
        <f t="shared" si="4"/>
        <v>6</v>
      </c>
      <c r="C63" s="4">
        <f t="shared" si="0"/>
        <v>2021</v>
      </c>
      <c r="D63" s="4">
        <f t="shared" si="1"/>
        <v>12</v>
      </c>
      <c r="E63" s="47">
        <v>54</v>
      </c>
      <c r="F63" s="57">
        <f ca="1">Proforma!$C$4*SUM('Punto de Medida'!B63:D63)/SUM('Punto de Medida'!$B$8:$D$8)</f>
        <v>3397.5882411113694</v>
      </c>
      <c r="G63" s="57">
        <f>CMG!E56</f>
        <v>194.75245719999998</v>
      </c>
      <c r="H63" s="20">
        <f t="shared" ca="1" si="2"/>
        <v>661688.65851026517</v>
      </c>
    </row>
    <row r="64" spans="1:8" x14ac:dyDescent="0.2">
      <c r="A64" s="46">
        <f t="shared" si="3"/>
        <v>44533</v>
      </c>
      <c r="B64" s="4">
        <f t="shared" si="4"/>
        <v>7</v>
      </c>
      <c r="C64" s="4">
        <f t="shared" si="0"/>
        <v>2021</v>
      </c>
      <c r="D64" s="4">
        <f t="shared" si="1"/>
        <v>12</v>
      </c>
      <c r="E64" s="47">
        <v>55</v>
      </c>
      <c r="F64" s="57">
        <f ca="1">Proforma!$C$4*SUM('Punto de Medida'!B64:D64)/SUM('Punto de Medida'!$B$8:$D$8)</f>
        <v>3278.7238223538961</v>
      </c>
      <c r="G64" s="57">
        <f>CMG!E57</f>
        <v>194.75245719999998</v>
      </c>
      <c r="H64" s="20">
        <f t="shared" ca="1" si="2"/>
        <v>638539.52088359755</v>
      </c>
    </row>
    <row r="65" spans="1:8" x14ac:dyDescent="0.2">
      <c r="A65" s="46">
        <f t="shared" si="3"/>
        <v>44533</v>
      </c>
      <c r="B65" s="4">
        <f t="shared" si="4"/>
        <v>8</v>
      </c>
      <c r="C65" s="4">
        <f t="shared" si="0"/>
        <v>2021</v>
      </c>
      <c r="D65" s="4">
        <f t="shared" si="1"/>
        <v>12</v>
      </c>
      <c r="E65" s="47">
        <v>56</v>
      </c>
      <c r="F65" s="57">
        <f ca="1">Proforma!$C$4*SUM('Punto de Medida'!B65:D65)/SUM('Punto de Medida'!$B$8:$D$8)</f>
        <v>3069.1876869559756</v>
      </c>
      <c r="G65" s="57">
        <f>CMG!E58</f>
        <v>194.75245719999998</v>
      </c>
      <c r="H65" s="20">
        <f t="shared" ca="1" si="2"/>
        <v>597731.84364266053</v>
      </c>
    </row>
    <row r="66" spans="1:8" x14ac:dyDescent="0.2">
      <c r="A66" s="46">
        <f t="shared" si="3"/>
        <v>44533</v>
      </c>
      <c r="B66" s="4">
        <f t="shared" si="4"/>
        <v>9</v>
      </c>
      <c r="C66" s="4">
        <f t="shared" si="0"/>
        <v>2021</v>
      </c>
      <c r="D66" s="4">
        <f t="shared" si="1"/>
        <v>12</v>
      </c>
      <c r="E66" s="47">
        <v>57</v>
      </c>
      <c r="F66" s="57">
        <f ca="1">Proforma!$C$4*SUM('Punto de Medida'!B66:D66)/SUM('Punto de Medida'!$B$8:$D$8)</f>
        <v>2379.9931704541909</v>
      </c>
      <c r="G66" s="57">
        <f>CMG!E59</f>
        <v>198.512349</v>
      </c>
      <c r="H66" s="20">
        <f t="shared" ca="1" si="2"/>
        <v>472458.03487081884</v>
      </c>
    </row>
    <row r="67" spans="1:8" x14ac:dyDescent="0.2">
      <c r="A67" s="46">
        <f t="shared" si="3"/>
        <v>44533</v>
      </c>
      <c r="B67" s="4">
        <f t="shared" si="4"/>
        <v>10</v>
      </c>
      <c r="C67" s="4">
        <f t="shared" si="0"/>
        <v>2021</v>
      </c>
      <c r="D67" s="4">
        <f t="shared" si="1"/>
        <v>12</v>
      </c>
      <c r="E67" s="47">
        <v>58</v>
      </c>
      <c r="F67" s="57">
        <f ca="1">Proforma!$C$4*SUM('Punto de Medida'!B67:D67)/SUM('Punto de Medida'!$B$8:$D$8)</f>
        <v>1732.2924655160762</v>
      </c>
      <c r="G67" s="57">
        <f>CMG!E60</f>
        <v>199.50615299999998</v>
      </c>
      <c r="H67" s="20">
        <f t="shared" ca="1" si="2"/>
        <v>345603.00566599751</v>
      </c>
    </row>
    <row r="68" spans="1:8" x14ac:dyDescent="0.2">
      <c r="A68" s="46">
        <f t="shared" si="3"/>
        <v>44533</v>
      </c>
      <c r="B68" s="4">
        <f t="shared" si="4"/>
        <v>11</v>
      </c>
      <c r="C68" s="4">
        <f t="shared" si="0"/>
        <v>2021</v>
      </c>
      <c r="D68" s="4">
        <f t="shared" si="1"/>
        <v>12</v>
      </c>
      <c r="E68" s="47">
        <v>59</v>
      </c>
      <c r="F68" s="57">
        <f ca="1">Proforma!$C$4*SUM('Punto de Medida'!B68:D68)/SUM('Punto de Medida'!$B$8:$D$8)</f>
        <v>1879.90490487447</v>
      </c>
      <c r="G68" s="57">
        <f>CMG!E61</f>
        <v>199.50615299999998</v>
      </c>
      <c r="H68" s="20">
        <f t="shared" ca="1" si="2"/>
        <v>375052.59557733644</v>
      </c>
    </row>
    <row r="69" spans="1:8" x14ac:dyDescent="0.2">
      <c r="A69" s="46">
        <f t="shared" si="3"/>
        <v>44533</v>
      </c>
      <c r="B69" s="4">
        <f t="shared" si="4"/>
        <v>12</v>
      </c>
      <c r="C69" s="4">
        <f t="shared" si="0"/>
        <v>2021</v>
      </c>
      <c r="D69" s="4">
        <f t="shared" si="1"/>
        <v>12</v>
      </c>
      <c r="E69" s="47">
        <v>60</v>
      </c>
      <c r="F69" s="57">
        <f ca="1">Proforma!$C$4*SUM('Punto de Medida'!B69:D69)/SUM('Punto de Medida'!$B$8:$D$8)</f>
        <v>2110.4461921636798</v>
      </c>
      <c r="G69" s="57">
        <f>CMG!E62</f>
        <v>199.50615299999998</v>
      </c>
      <c r="H69" s="20">
        <f t="shared" ca="1" si="2"/>
        <v>421047.00091207447</v>
      </c>
    </row>
    <row r="70" spans="1:8" x14ac:dyDescent="0.2">
      <c r="A70" s="46">
        <f t="shared" si="3"/>
        <v>44533</v>
      </c>
      <c r="B70" s="4">
        <f t="shared" si="4"/>
        <v>13</v>
      </c>
      <c r="C70" s="4">
        <f t="shared" si="0"/>
        <v>2021</v>
      </c>
      <c r="D70" s="4">
        <f t="shared" si="1"/>
        <v>12</v>
      </c>
      <c r="E70" s="47">
        <v>61</v>
      </c>
      <c r="F70" s="57">
        <f ca="1">Proforma!$C$4*SUM('Punto de Medida'!B70:D70)/SUM('Punto de Medida'!$B$8:$D$8)</f>
        <v>3482.9424364782144</v>
      </c>
      <c r="G70" s="57">
        <f>CMG!E63</f>
        <v>199.50615299999998</v>
      </c>
      <c r="H70" s="20">
        <f t="shared" ca="1" si="2"/>
        <v>694868.44662221533</v>
      </c>
    </row>
    <row r="71" spans="1:8" x14ac:dyDescent="0.2">
      <c r="A71" s="46">
        <f t="shared" si="3"/>
        <v>44533</v>
      </c>
      <c r="B71" s="4">
        <f t="shared" si="4"/>
        <v>14</v>
      </c>
      <c r="C71" s="4">
        <f t="shared" si="0"/>
        <v>2021</v>
      </c>
      <c r="D71" s="4">
        <f t="shared" si="1"/>
        <v>12</v>
      </c>
      <c r="E71" s="47">
        <v>62</v>
      </c>
      <c r="F71" s="57">
        <f ca="1">Proforma!$C$4*SUM('Punto de Medida'!B71:D71)/SUM('Punto de Medida'!$B$8:$D$8)</f>
        <v>4595.4580737682936</v>
      </c>
      <c r="G71" s="57">
        <f>CMG!E64</f>
        <v>199.50615299999998</v>
      </c>
      <c r="H71" s="20">
        <f t="shared" ca="1" si="2"/>
        <v>916822.16157030244</v>
      </c>
    </row>
    <row r="72" spans="1:8" x14ac:dyDescent="0.2">
      <c r="A72" s="46">
        <f t="shared" si="3"/>
        <v>44533</v>
      </c>
      <c r="B72" s="4">
        <f t="shared" si="4"/>
        <v>15</v>
      </c>
      <c r="C72" s="4">
        <f t="shared" si="0"/>
        <v>2021</v>
      </c>
      <c r="D72" s="4">
        <f t="shared" si="1"/>
        <v>12</v>
      </c>
      <c r="E72" s="47">
        <v>63</v>
      </c>
      <c r="F72" s="57">
        <f ca="1">Proforma!$C$4*SUM('Punto de Medida'!B72:D72)/SUM('Punto de Medida'!$B$8:$D$8)</f>
        <v>6194.7975444987533</v>
      </c>
      <c r="G72" s="57">
        <f>CMG!E65</f>
        <v>200.21009750000002</v>
      </c>
      <c r="H72" s="20">
        <f t="shared" ca="1" si="2"/>
        <v>1240261.020376856</v>
      </c>
    </row>
    <row r="73" spans="1:8" x14ac:dyDescent="0.2">
      <c r="A73" s="46">
        <f t="shared" si="3"/>
        <v>44533</v>
      </c>
      <c r="B73" s="4">
        <f t="shared" si="4"/>
        <v>16</v>
      </c>
      <c r="C73" s="4">
        <f t="shared" si="0"/>
        <v>2021</v>
      </c>
      <c r="D73" s="4">
        <f t="shared" si="1"/>
        <v>12</v>
      </c>
      <c r="E73" s="47">
        <v>64</v>
      </c>
      <c r="F73" s="57">
        <f ca="1">Proforma!$C$4*SUM('Punto de Medida'!B73:D73)/SUM('Punto de Medida'!$B$8:$D$8)</f>
        <v>7034.2416583599943</v>
      </c>
      <c r="G73" s="57">
        <f>CMG!E66</f>
        <v>203.71325659999999</v>
      </c>
      <c r="H73" s="20">
        <f t="shared" ca="1" si="2"/>
        <v>1432968.275935899</v>
      </c>
    </row>
    <row r="74" spans="1:8" x14ac:dyDescent="0.2">
      <c r="A74" s="46">
        <f t="shared" si="3"/>
        <v>44533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12</v>
      </c>
      <c r="E74" s="47">
        <v>65</v>
      </c>
      <c r="F74" s="57">
        <f ca="1">Proforma!$C$4*SUM('Punto de Medida'!B74:D74)/SUM('Punto de Medida'!$B$8:$D$8)</f>
        <v>7806.5880296077448</v>
      </c>
      <c r="G74" s="57">
        <f>CMG!E67</f>
        <v>200.4916753</v>
      </c>
      <c r="H74" s="20">
        <f t="shared" ca="1" si="2"/>
        <v>1565155.9124329828</v>
      </c>
    </row>
    <row r="75" spans="1:8" x14ac:dyDescent="0.2">
      <c r="A75" s="46">
        <f t="shared" si="3"/>
        <v>44533</v>
      </c>
      <c r="B75" s="4">
        <f t="shared" si="4"/>
        <v>18</v>
      </c>
      <c r="C75" s="4">
        <f t="shared" si="5"/>
        <v>2021</v>
      </c>
      <c r="D75" s="4">
        <f t="shared" si="6"/>
        <v>12</v>
      </c>
      <c r="E75" s="47">
        <v>66</v>
      </c>
      <c r="F75" s="57">
        <f ca="1">Proforma!$C$4*SUM('Punto de Medida'!B75:D75)/SUM('Punto de Medida'!$B$8:$D$8)</f>
        <v>8832.0761480953897</v>
      </c>
      <c r="G75" s="57">
        <f>CMG!E68</f>
        <v>199.50615299999998</v>
      </c>
      <c r="H75" s="20">
        <f t="shared" ref="H75:H138" ca="1" si="7">F75*G75</f>
        <v>1762053.5353095694</v>
      </c>
    </row>
    <row r="76" spans="1:8" x14ac:dyDescent="0.2">
      <c r="A76" s="46">
        <f t="shared" ref="A76:A139" si="8">IF(B75=24,A75+1,A75)</f>
        <v>44533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12</v>
      </c>
      <c r="E76" s="47">
        <v>67</v>
      </c>
      <c r="F76" s="57">
        <f ca="1">Proforma!$C$4*SUM('Punto de Medida'!B76:D76)/SUM('Punto de Medida'!$B$8:$D$8)</f>
        <v>9319.8902658232582</v>
      </c>
      <c r="G76" s="57">
        <f>CMG!E69</f>
        <v>199.62209679999998</v>
      </c>
      <c r="H76" s="20">
        <f t="shared" ca="1" si="7"/>
        <v>1860456.036809548</v>
      </c>
    </row>
    <row r="77" spans="1:8" x14ac:dyDescent="0.2">
      <c r="A77" s="46">
        <f t="shared" si="8"/>
        <v>44533</v>
      </c>
      <c r="B77" s="4">
        <f t="shared" si="9"/>
        <v>20</v>
      </c>
      <c r="C77" s="4">
        <f t="shared" si="5"/>
        <v>2021</v>
      </c>
      <c r="D77" s="4">
        <f t="shared" si="6"/>
        <v>12</v>
      </c>
      <c r="E77" s="47">
        <v>68</v>
      </c>
      <c r="F77" s="57">
        <f ca="1">Proforma!$C$4*SUM('Punto de Medida'!B77:D77)/SUM('Punto de Medida'!$B$8:$D$8)</f>
        <v>9374.2956589300375</v>
      </c>
      <c r="G77" s="57">
        <f>CMG!E70</f>
        <v>199.62209679999998</v>
      </c>
      <c r="H77" s="20">
        <f t="shared" ca="1" si="7"/>
        <v>1871316.5554587515</v>
      </c>
    </row>
    <row r="78" spans="1:8" x14ac:dyDescent="0.2">
      <c r="A78" s="46">
        <f t="shared" si="8"/>
        <v>44533</v>
      </c>
      <c r="B78" s="4">
        <f t="shared" si="9"/>
        <v>21</v>
      </c>
      <c r="C78" s="4">
        <f t="shared" si="5"/>
        <v>2021</v>
      </c>
      <c r="D78" s="4">
        <f t="shared" si="6"/>
        <v>12</v>
      </c>
      <c r="E78" s="47">
        <v>69</v>
      </c>
      <c r="F78" s="57">
        <f ca="1">Proforma!$C$4*SUM('Punto de Medida'!B78:D78)/SUM('Punto de Medida'!$B$8:$D$8)</f>
        <v>9389.4694418624549</v>
      </c>
      <c r="G78" s="57">
        <f>CMG!E71</f>
        <v>199.62209679999998</v>
      </c>
      <c r="H78" s="20">
        <f t="shared" ca="1" si="7"/>
        <v>1874345.5778241088</v>
      </c>
    </row>
    <row r="79" spans="1:8" x14ac:dyDescent="0.2">
      <c r="A79" s="46">
        <f t="shared" si="8"/>
        <v>44533</v>
      </c>
      <c r="B79" s="4">
        <f t="shared" si="9"/>
        <v>22</v>
      </c>
      <c r="C79" s="4">
        <f t="shared" si="5"/>
        <v>2021</v>
      </c>
      <c r="D79" s="4">
        <f t="shared" si="6"/>
        <v>12</v>
      </c>
      <c r="E79" s="47">
        <v>70</v>
      </c>
      <c r="F79" s="57">
        <f ca="1">Proforma!$C$4*SUM('Punto de Medida'!B79:D79)/SUM('Punto de Medida'!$B$8:$D$8)</f>
        <v>9506.0755056842918</v>
      </c>
      <c r="G79" s="57">
        <f>CMG!E72</f>
        <v>199.62209679999998</v>
      </c>
      <c r="H79" s="20">
        <f t="shared" ca="1" si="7"/>
        <v>1897622.7247838185</v>
      </c>
    </row>
    <row r="80" spans="1:8" x14ac:dyDescent="0.2">
      <c r="A80" s="46">
        <f t="shared" si="8"/>
        <v>44533</v>
      </c>
      <c r="B80" s="4">
        <f t="shared" si="9"/>
        <v>23</v>
      </c>
      <c r="C80" s="4">
        <f t="shared" si="5"/>
        <v>2021</v>
      </c>
      <c r="D80" s="4">
        <f t="shared" si="6"/>
        <v>12</v>
      </c>
      <c r="E80" s="47">
        <v>71</v>
      </c>
      <c r="F80" s="57">
        <f ca="1">Proforma!$C$4*SUM('Punto de Medida'!B80:D80)/SUM('Punto de Medida'!$B$8:$D$8)</f>
        <v>9475.5143714345559</v>
      </c>
      <c r="G80" s="57">
        <f>CMG!E73</f>
        <v>199.62209679999998</v>
      </c>
      <c r="H80" s="20">
        <f t="shared" ca="1" si="7"/>
        <v>1891522.0470842998</v>
      </c>
    </row>
    <row r="81" spans="1:8" x14ac:dyDescent="0.2">
      <c r="A81" s="46">
        <f t="shared" si="8"/>
        <v>44533</v>
      </c>
      <c r="B81" s="4">
        <f t="shared" si="9"/>
        <v>24</v>
      </c>
      <c r="C81" s="4">
        <f t="shared" si="5"/>
        <v>2021</v>
      </c>
      <c r="D81" s="4">
        <f t="shared" si="6"/>
        <v>12</v>
      </c>
      <c r="E81" s="47">
        <v>72</v>
      </c>
      <c r="F81" s="57">
        <f ca="1">Proforma!$C$4*SUM('Punto de Medida'!B81:D81)/SUM('Punto de Medida'!$B$8:$D$8)</f>
        <v>8394.2168287928289</v>
      </c>
      <c r="G81" s="57">
        <f>CMG!E74</f>
        <v>199.62209679999998</v>
      </c>
      <c r="H81" s="20">
        <f t="shared" ca="1" si="7"/>
        <v>1675671.164357471</v>
      </c>
    </row>
    <row r="82" spans="1:8" x14ac:dyDescent="0.2">
      <c r="A82" s="46">
        <f t="shared" si="8"/>
        <v>44534</v>
      </c>
      <c r="B82" s="4">
        <f t="shared" si="9"/>
        <v>1</v>
      </c>
      <c r="C82" s="4">
        <f t="shared" si="5"/>
        <v>2021</v>
      </c>
      <c r="D82" s="4">
        <f t="shared" si="6"/>
        <v>12</v>
      </c>
      <c r="E82" s="47">
        <v>73</v>
      </c>
      <c r="F82" s="57">
        <f ca="1">Proforma!$C$4*SUM('Punto de Medida'!B82:D82)/SUM('Punto de Medida'!$B$8:$D$8)</f>
        <v>7250.5599189528266</v>
      </c>
      <c r="G82" s="57">
        <f>CMG!E75</f>
        <v>193.70599559999999</v>
      </c>
      <c r="H82" s="20">
        <f t="shared" ca="1" si="7"/>
        <v>1404476.9277582124</v>
      </c>
    </row>
    <row r="83" spans="1:8" x14ac:dyDescent="0.2">
      <c r="A83" s="46">
        <f t="shared" si="8"/>
        <v>44534</v>
      </c>
      <c r="B83" s="4">
        <f t="shared" si="9"/>
        <v>2</v>
      </c>
      <c r="C83" s="4">
        <f t="shared" si="5"/>
        <v>2021</v>
      </c>
      <c r="D83" s="4">
        <f t="shared" si="6"/>
        <v>12</v>
      </c>
      <c r="E83" s="47">
        <v>74</v>
      </c>
      <c r="F83" s="57">
        <f ca="1">Proforma!$C$4*SUM('Punto de Medida'!B83:D83)/SUM('Punto de Medida'!$B$8:$D$8)</f>
        <v>5180.8826121584052</v>
      </c>
      <c r="G83" s="57">
        <f>CMG!E76</f>
        <v>191.083932</v>
      </c>
      <c r="H83" s="20">
        <f t="shared" ca="1" si="7"/>
        <v>989983.42076165904</v>
      </c>
    </row>
    <row r="84" spans="1:8" x14ac:dyDescent="0.2">
      <c r="A84" s="46">
        <f t="shared" si="8"/>
        <v>44534</v>
      </c>
      <c r="B84" s="4">
        <f t="shared" si="9"/>
        <v>3</v>
      </c>
      <c r="C84" s="4">
        <f t="shared" si="5"/>
        <v>2021</v>
      </c>
      <c r="D84" s="4">
        <f t="shared" si="6"/>
        <v>12</v>
      </c>
      <c r="E84" s="47">
        <v>75</v>
      </c>
      <c r="F84" s="57">
        <f ca="1">Proforma!$C$4*SUM('Punto de Medida'!B84:D84)/SUM('Punto de Medida'!$B$8:$D$8)</f>
        <v>5408.6693866009109</v>
      </c>
      <c r="G84" s="57">
        <f>CMG!E77</f>
        <v>189.76871160000002</v>
      </c>
      <c r="H84" s="20">
        <f t="shared" ca="1" si="7"/>
        <v>1026396.2209656172</v>
      </c>
    </row>
    <row r="85" spans="1:8" x14ac:dyDescent="0.2">
      <c r="A85" s="46">
        <f t="shared" si="8"/>
        <v>44534</v>
      </c>
      <c r="B85" s="4">
        <f t="shared" si="9"/>
        <v>4</v>
      </c>
      <c r="C85" s="4">
        <f t="shared" si="5"/>
        <v>2021</v>
      </c>
      <c r="D85" s="4">
        <f t="shared" si="6"/>
        <v>12</v>
      </c>
      <c r="E85" s="47">
        <v>76</v>
      </c>
      <c r="F85" s="57">
        <f ca="1">Proforma!$C$4*SUM('Punto de Medida'!B85:D85)/SUM('Punto de Medida'!$B$8:$D$8)</f>
        <v>4385.9064757642163</v>
      </c>
      <c r="G85" s="57">
        <f>CMG!E78</f>
        <v>189.76871160000002</v>
      </c>
      <c r="H85" s="20">
        <f t="shared" ca="1" si="7"/>
        <v>832307.82110387203</v>
      </c>
    </row>
    <row r="86" spans="1:8" x14ac:dyDescent="0.2">
      <c r="A86" s="46">
        <f t="shared" si="8"/>
        <v>44534</v>
      </c>
      <c r="B86" s="4">
        <f t="shared" si="9"/>
        <v>5</v>
      </c>
      <c r="C86" s="4">
        <f t="shared" si="5"/>
        <v>2021</v>
      </c>
      <c r="D86" s="4">
        <f t="shared" si="6"/>
        <v>12</v>
      </c>
      <c r="E86" s="47">
        <v>77</v>
      </c>
      <c r="F86" s="57">
        <f ca="1">Proforma!$C$4*SUM('Punto de Medida'!B86:D86)/SUM('Punto de Medida'!$B$8:$D$8)</f>
        <v>3767.848576516642</v>
      </c>
      <c r="G86" s="57">
        <f>CMG!E79</f>
        <v>189.76871160000002</v>
      </c>
      <c r="H86" s="20">
        <f t="shared" ca="1" si="7"/>
        <v>715019.76986945723</v>
      </c>
    </row>
    <row r="87" spans="1:8" x14ac:dyDescent="0.2">
      <c r="A87" s="46">
        <f t="shared" si="8"/>
        <v>44534</v>
      </c>
      <c r="B87" s="4">
        <f t="shared" si="9"/>
        <v>6</v>
      </c>
      <c r="C87" s="4">
        <f t="shared" si="5"/>
        <v>2021</v>
      </c>
      <c r="D87" s="4">
        <f t="shared" si="6"/>
        <v>12</v>
      </c>
      <c r="E87" s="47">
        <v>78</v>
      </c>
      <c r="F87" s="57">
        <f ca="1">Proforma!$C$4*SUM('Punto de Medida'!B87:D87)/SUM('Punto de Medida'!$B$8:$D$8)</f>
        <v>3545.1759267388647</v>
      </c>
      <c r="G87" s="57">
        <f>CMG!E80</f>
        <v>189.76871160000002</v>
      </c>
      <c r="H87" s="20">
        <f t="shared" ca="1" si="7"/>
        <v>672763.4680125704</v>
      </c>
    </row>
    <row r="88" spans="1:8" x14ac:dyDescent="0.2">
      <c r="A88" s="46">
        <f t="shared" si="8"/>
        <v>44534</v>
      </c>
      <c r="B88" s="4">
        <f t="shared" si="9"/>
        <v>7</v>
      </c>
      <c r="C88" s="4">
        <f t="shared" si="5"/>
        <v>2021</v>
      </c>
      <c r="D88" s="4">
        <f t="shared" si="6"/>
        <v>12</v>
      </c>
      <c r="E88" s="47">
        <v>79</v>
      </c>
      <c r="F88" s="57">
        <f ca="1">Proforma!$C$4*SUM('Punto de Medida'!B88:D88)/SUM('Punto de Medida'!$B$8:$D$8)</f>
        <v>3323.7527927054321</v>
      </c>
      <c r="G88" s="57">
        <f>CMG!E81</f>
        <v>189.76871160000002</v>
      </c>
      <c r="H88" s="20">
        <f t="shared" ca="1" si="7"/>
        <v>630744.28514861176</v>
      </c>
    </row>
    <row r="89" spans="1:8" x14ac:dyDescent="0.2">
      <c r="A89" s="46">
        <f t="shared" si="8"/>
        <v>44534</v>
      </c>
      <c r="B89" s="4">
        <f t="shared" si="9"/>
        <v>8</v>
      </c>
      <c r="C89" s="4">
        <f t="shared" si="5"/>
        <v>2021</v>
      </c>
      <c r="D89" s="4">
        <f t="shared" si="6"/>
        <v>12</v>
      </c>
      <c r="E89" s="47">
        <v>80</v>
      </c>
      <c r="F89" s="57">
        <f ca="1">Proforma!$C$4*SUM('Punto de Medida'!B89:D89)/SUM('Punto de Medida'!$B$8:$D$8)</f>
        <v>2866.4931145662745</v>
      </c>
      <c r="G89" s="57">
        <f>CMG!E82</f>
        <v>192.33213480000001</v>
      </c>
      <c r="H89" s="20">
        <f t="shared" ca="1" si="7"/>
        <v>551318.74011403252</v>
      </c>
    </row>
    <row r="90" spans="1:8" x14ac:dyDescent="0.2">
      <c r="A90" s="46">
        <f t="shared" si="8"/>
        <v>44534</v>
      </c>
      <c r="B90" s="4">
        <f t="shared" si="9"/>
        <v>9</v>
      </c>
      <c r="C90" s="4">
        <f t="shared" si="5"/>
        <v>2021</v>
      </c>
      <c r="D90" s="4">
        <f t="shared" si="6"/>
        <v>12</v>
      </c>
      <c r="E90" s="47">
        <v>81</v>
      </c>
      <c r="F90" s="57">
        <f ca="1">Proforma!$C$4*SUM('Punto de Medida'!B90:D90)/SUM('Punto de Medida'!$B$8:$D$8)</f>
        <v>2311.460773974432</v>
      </c>
      <c r="G90" s="57">
        <f>CMG!E83</f>
        <v>193.6138464</v>
      </c>
      <c r="H90" s="20">
        <f t="shared" ca="1" si="7"/>
        <v>447530.81125191081</v>
      </c>
    </row>
    <row r="91" spans="1:8" x14ac:dyDescent="0.2">
      <c r="A91" s="46">
        <f t="shared" si="8"/>
        <v>44534</v>
      </c>
      <c r="B91" s="4">
        <f t="shared" si="9"/>
        <v>10</v>
      </c>
      <c r="C91" s="4">
        <f t="shared" si="5"/>
        <v>2021</v>
      </c>
      <c r="D91" s="4">
        <f t="shared" si="6"/>
        <v>12</v>
      </c>
      <c r="E91" s="47">
        <v>82</v>
      </c>
      <c r="F91" s="57">
        <f ca="1">Proforma!$C$4*SUM('Punto de Medida'!B91:D91)/SUM('Punto de Medida'!$B$8:$D$8)</f>
        <v>1818.349850615451</v>
      </c>
      <c r="G91" s="57">
        <f>CMG!E84</f>
        <v>193.6138464</v>
      </c>
      <c r="H91" s="20">
        <f t="shared" ca="1" si="7"/>
        <v>352057.7086785229</v>
      </c>
    </row>
    <row r="92" spans="1:8" x14ac:dyDescent="0.2">
      <c r="A92" s="46">
        <f t="shared" si="8"/>
        <v>44534</v>
      </c>
      <c r="B92" s="4">
        <f t="shared" si="9"/>
        <v>11</v>
      </c>
      <c r="C92" s="4">
        <f t="shared" si="5"/>
        <v>2021</v>
      </c>
      <c r="D92" s="4">
        <f t="shared" si="6"/>
        <v>12</v>
      </c>
      <c r="E92" s="47">
        <v>83</v>
      </c>
      <c r="F92" s="57">
        <f ca="1">Proforma!$C$4*SUM('Punto de Medida'!B92:D92)/SUM('Punto de Medida'!$B$8:$D$8)</f>
        <v>1603.673166671598</v>
      </c>
      <c r="G92" s="57">
        <f>CMG!E85</f>
        <v>193.6138464</v>
      </c>
      <c r="H92" s="20">
        <f t="shared" ca="1" si="7"/>
        <v>310493.33016775636</v>
      </c>
    </row>
    <row r="93" spans="1:8" x14ac:dyDescent="0.2">
      <c r="A93" s="46">
        <f t="shared" si="8"/>
        <v>44534</v>
      </c>
      <c r="B93" s="4">
        <f t="shared" si="9"/>
        <v>12</v>
      </c>
      <c r="C93" s="4">
        <f t="shared" si="5"/>
        <v>2021</v>
      </c>
      <c r="D93" s="4">
        <f t="shared" si="6"/>
        <v>12</v>
      </c>
      <c r="E93" s="47">
        <v>84</v>
      </c>
      <c r="F93" s="57">
        <f ca="1">Proforma!$C$4*SUM('Punto de Medida'!B93:D93)/SUM('Punto de Medida'!$B$8:$D$8)</f>
        <v>2194.8672004639216</v>
      </c>
      <c r="G93" s="57">
        <f>CMG!E86</f>
        <v>193.6138464</v>
      </c>
      <c r="H93" s="20">
        <f t="shared" ca="1" si="7"/>
        <v>424956.68101901974</v>
      </c>
    </row>
    <row r="94" spans="1:8" x14ac:dyDescent="0.2">
      <c r="A94" s="46">
        <f t="shared" si="8"/>
        <v>44534</v>
      </c>
      <c r="B94" s="4">
        <f t="shared" si="9"/>
        <v>13</v>
      </c>
      <c r="C94" s="4">
        <f t="shared" si="5"/>
        <v>2021</v>
      </c>
      <c r="D94" s="4">
        <f t="shared" si="6"/>
        <v>12</v>
      </c>
      <c r="E94" s="47">
        <v>85</v>
      </c>
      <c r="F94" s="57">
        <f ca="1">Proforma!$C$4*SUM('Punto de Medida'!B94:D94)/SUM('Punto de Medida'!$B$8:$D$8)</f>
        <v>2970.3326651614325</v>
      </c>
      <c r="G94" s="57">
        <f>CMG!E87</f>
        <v>193.6138464</v>
      </c>
      <c r="H94" s="20">
        <f t="shared" ca="1" si="7"/>
        <v>575097.53238946816</v>
      </c>
    </row>
    <row r="95" spans="1:8" x14ac:dyDescent="0.2">
      <c r="A95" s="46">
        <f t="shared" si="8"/>
        <v>44534</v>
      </c>
      <c r="B95" s="4">
        <f t="shared" si="9"/>
        <v>14</v>
      </c>
      <c r="C95" s="4">
        <f t="shared" si="5"/>
        <v>2021</v>
      </c>
      <c r="D95" s="4">
        <f t="shared" si="6"/>
        <v>12</v>
      </c>
      <c r="E95" s="47">
        <v>86</v>
      </c>
      <c r="F95" s="57">
        <f ca="1">Proforma!$C$4*SUM('Punto de Medida'!B95:D95)/SUM('Punto de Medida'!$B$8:$D$8)</f>
        <v>3649.2618715849862</v>
      </c>
      <c r="G95" s="57">
        <f>CMG!E88</f>
        <v>193.6138464</v>
      </c>
      <c r="H95" s="20">
        <f t="shared" ca="1" si="7"/>
        <v>706547.62747843203</v>
      </c>
    </row>
    <row r="96" spans="1:8" x14ac:dyDescent="0.2">
      <c r="A96" s="46">
        <f t="shared" si="8"/>
        <v>44534</v>
      </c>
      <c r="B96" s="4">
        <f t="shared" si="9"/>
        <v>15</v>
      </c>
      <c r="C96" s="4">
        <f t="shared" si="5"/>
        <v>2021</v>
      </c>
      <c r="D96" s="4">
        <f t="shared" si="6"/>
        <v>12</v>
      </c>
      <c r="E96" s="47">
        <v>87</v>
      </c>
      <c r="F96" s="57">
        <f ca="1">Proforma!$C$4*SUM('Punto de Medida'!B96:D96)/SUM('Punto de Medida'!$B$8:$D$8)</f>
        <v>4122.2280108522527</v>
      </c>
      <c r="G96" s="57">
        <f>CMG!E89</f>
        <v>193.6138464</v>
      </c>
      <c r="H96" s="20">
        <f t="shared" ca="1" si="7"/>
        <v>798120.42091892555</v>
      </c>
    </row>
    <row r="97" spans="1:8" x14ac:dyDescent="0.2">
      <c r="A97" s="46">
        <f t="shared" si="8"/>
        <v>44534</v>
      </c>
      <c r="B97" s="4">
        <f t="shared" si="9"/>
        <v>16</v>
      </c>
      <c r="C97" s="4">
        <f t="shared" si="5"/>
        <v>2021</v>
      </c>
      <c r="D97" s="4">
        <f t="shared" si="6"/>
        <v>12</v>
      </c>
      <c r="E97" s="47">
        <v>88</v>
      </c>
      <c r="F97" s="57">
        <f ca="1">Proforma!$C$4*SUM('Punto de Medida'!B97:D97)/SUM('Punto de Medida'!$B$8:$D$8)</f>
        <v>4100.2605547216554</v>
      </c>
      <c r="G97" s="57">
        <f>CMG!E90</f>
        <v>193.6138464</v>
      </c>
      <c r="H97" s="20">
        <f t="shared" ca="1" si="7"/>
        <v>793867.21724185732</v>
      </c>
    </row>
    <row r="98" spans="1:8" x14ac:dyDescent="0.2">
      <c r="A98" s="46">
        <f t="shared" si="8"/>
        <v>44534</v>
      </c>
      <c r="B98" s="4">
        <f t="shared" si="9"/>
        <v>17</v>
      </c>
      <c r="C98" s="4">
        <f t="shared" si="5"/>
        <v>2021</v>
      </c>
      <c r="D98" s="4">
        <f t="shared" si="6"/>
        <v>12</v>
      </c>
      <c r="E98" s="47">
        <v>89</v>
      </c>
      <c r="F98" s="57">
        <f ca="1">Proforma!$C$4*SUM('Punto de Medida'!B98:D98)/SUM('Punto de Medida'!$B$8:$D$8)</f>
        <v>4855.1677562199329</v>
      </c>
      <c r="G98" s="57">
        <f>CMG!E91</f>
        <v>193.6138464</v>
      </c>
      <c r="H98" s="20">
        <f t="shared" ca="1" si="7"/>
        <v>940027.70419899875</v>
      </c>
    </row>
    <row r="99" spans="1:8" x14ac:dyDescent="0.2">
      <c r="A99" s="46">
        <f t="shared" si="8"/>
        <v>44534</v>
      </c>
      <c r="B99" s="4">
        <f t="shared" si="9"/>
        <v>18</v>
      </c>
      <c r="C99" s="4">
        <f t="shared" si="5"/>
        <v>2021</v>
      </c>
      <c r="D99" s="4">
        <f t="shared" si="6"/>
        <v>12</v>
      </c>
      <c r="E99" s="47">
        <v>90</v>
      </c>
      <c r="F99" s="57">
        <f ca="1">Proforma!$C$4*SUM('Punto de Medida'!B99:D99)/SUM('Punto de Medida'!$B$8:$D$8)</f>
        <v>6362.6727847663369</v>
      </c>
      <c r="G99" s="57">
        <f>CMG!E92</f>
        <v>193.05257399999999</v>
      </c>
      <c r="H99" s="20">
        <f t="shared" ca="1" si="7"/>
        <v>1228330.3586188892</v>
      </c>
    </row>
    <row r="100" spans="1:8" x14ac:dyDescent="0.2">
      <c r="A100" s="46">
        <f t="shared" si="8"/>
        <v>44534</v>
      </c>
      <c r="B100" s="4">
        <f t="shared" si="9"/>
        <v>19</v>
      </c>
      <c r="C100" s="4">
        <f t="shared" si="5"/>
        <v>2021</v>
      </c>
      <c r="D100" s="4">
        <f t="shared" si="6"/>
        <v>12</v>
      </c>
      <c r="E100" s="47">
        <v>91</v>
      </c>
      <c r="F100" s="57">
        <f ca="1">Proforma!$C$4*SUM('Punto de Medida'!B100:D100)/SUM('Punto de Medida'!$B$8:$D$8)</f>
        <v>10481.4797875882</v>
      </c>
      <c r="G100" s="57">
        <f>CMG!E93</f>
        <v>191.24309880000001</v>
      </c>
      <c r="H100" s="20">
        <f t="shared" ca="1" si="7"/>
        <v>2004510.6745879331</v>
      </c>
    </row>
    <row r="101" spans="1:8" x14ac:dyDescent="0.2">
      <c r="A101" s="46">
        <f t="shared" si="8"/>
        <v>44534</v>
      </c>
      <c r="B101" s="4">
        <f t="shared" si="9"/>
        <v>20</v>
      </c>
      <c r="C101" s="4">
        <f t="shared" si="5"/>
        <v>2021</v>
      </c>
      <c r="D101" s="4">
        <f t="shared" si="6"/>
        <v>12</v>
      </c>
      <c r="E101" s="47">
        <v>92</v>
      </c>
      <c r="F101" s="57">
        <f ca="1">Proforma!$C$4*SUM('Punto de Medida'!B101:D101)/SUM('Punto de Medida'!$B$8:$D$8)</f>
        <v>10979.307474890911</v>
      </c>
      <c r="G101" s="57">
        <f>CMG!E94</f>
        <v>191.24309880000001</v>
      </c>
      <c r="H101" s="20">
        <f t="shared" ca="1" si="7"/>
        <v>2099716.784176141</v>
      </c>
    </row>
    <row r="102" spans="1:8" x14ac:dyDescent="0.2">
      <c r="A102" s="46">
        <f t="shared" si="8"/>
        <v>44534</v>
      </c>
      <c r="B102" s="4">
        <f t="shared" si="9"/>
        <v>21</v>
      </c>
      <c r="C102" s="4">
        <f t="shared" si="5"/>
        <v>2021</v>
      </c>
      <c r="D102" s="4">
        <f t="shared" si="6"/>
        <v>12</v>
      </c>
      <c r="E102" s="47">
        <v>93</v>
      </c>
      <c r="F102" s="57">
        <f ca="1">Proforma!$C$4*SUM('Punto de Medida'!B102:D102)/SUM('Punto de Medida'!$B$8:$D$8)</f>
        <v>9809.0711049007696</v>
      </c>
      <c r="G102" s="57">
        <f>CMG!E95</f>
        <v>191.24309880000001</v>
      </c>
      <c r="H102" s="20">
        <f t="shared" ca="1" si="7"/>
        <v>1875917.1544507632</v>
      </c>
    </row>
    <row r="103" spans="1:8" x14ac:dyDescent="0.2">
      <c r="A103" s="46">
        <f t="shared" si="8"/>
        <v>44534</v>
      </c>
      <c r="B103" s="4">
        <f t="shared" si="9"/>
        <v>22</v>
      </c>
      <c r="C103" s="4">
        <f t="shared" si="5"/>
        <v>2021</v>
      </c>
      <c r="D103" s="4">
        <f t="shared" si="6"/>
        <v>12</v>
      </c>
      <c r="E103" s="47">
        <v>94</v>
      </c>
      <c r="F103" s="57">
        <f ca="1">Proforma!$C$4*SUM('Punto de Medida'!B103:D103)/SUM('Punto de Medida'!$B$8:$D$8)</f>
        <v>7755.1375970517247</v>
      </c>
      <c r="G103" s="57">
        <f>CMG!E96</f>
        <v>191.24309880000001</v>
      </c>
      <c r="H103" s="20">
        <f t="shared" ca="1" si="7"/>
        <v>1483116.5456805576</v>
      </c>
    </row>
    <row r="104" spans="1:8" x14ac:dyDescent="0.2">
      <c r="A104" s="46">
        <f t="shared" si="8"/>
        <v>44534</v>
      </c>
      <c r="B104" s="4">
        <f t="shared" si="9"/>
        <v>23</v>
      </c>
      <c r="C104" s="4">
        <f t="shared" si="5"/>
        <v>2021</v>
      </c>
      <c r="D104" s="4">
        <f t="shared" si="6"/>
        <v>12</v>
      </c>
      <c r="E104" s="47">
        <v>95</v>
      </c>
      <c r="F104" s="57">
        <f ca="1">Proforma!$C$4*SUM('Punto de Medida'!B104:D104)/SUM('Punto de Medida'!$B$8:$D$8)</f>
        <v>6974.4363538535717</v>
      </c>
      <c r="G104" s="57">
        <f>CMG!E97</f>
        <v>191.24309880000001</v>
      </c>
      <c r="H104" s="20">
        <f t="shared" ca="1" si="7"/>
        <v>1333812.8206943304</v>
      </c>
    </row>
    <row r="105" spans="1:8" x14ac:dyDescent="0.2">
      <c r="A105" s="46">
        <f t="shared" si="8"/>
        <v>44534</v>
      </c>
      <c r="B105" s="4">
        <f t="shared" si="9"/>
        <v>24</v>
      </c>
      <c r="C105" s="4">
        <f t="shared" si="5"/>
        <v>2021</v>
      </c>
      <c r="D105" s="4">
        <f t="shared" si="6"/>
        <v>12</v>
      </c>
      <c r="E105" s="47">
        <v>96</v>
      </c>
      <c r="F105" s="57">
        <f ca="1">Proforma!$C$4*SUM('Punto de Medida'!B105:D105)/SUM('Punto de Medida'!$B$8:$D$8)</f>
        <v>6543.9994529955766</v>
      </c>
      <c r="G105" s="57">
        <f>CMG!E98</f>
        <v>189.17393040000002</v>
      </c>
      <c r="H105" s="20">
        <f t="shared" ca="1" si="7"/>
        <v>1237954.0970586233</v>
      </c>
    </row>
    <row r="106" spans="1:8" x14ac:dyDescent="0.2">
      <c r="A106" s="46">
        <f t="shared" si="8"/>
        <v>44535</v>
      </c>
      <c r="B106" s="4">
        <f t="shared" si="9"/>
        <v>1</v>
      </c>
      <c r="C106" s="4">
        <f t="shared" si="5"/>
        <v>2021</v>
      </c>
      <c r="D106" s="4">
        <f t="shared" si="6"/>
        <v>12</v>
      </c>
      <c r="E106" s="47">
        <v>97</v>
      </c>
      <c r="F106" s="57">
        <f ca="1">Proforma!$C$4*SUM('Punto de Medida'!B106:D106)/SUM('Punto de Medida'!$B$8:$D$8)</f>
        <v>6420.6355973773898</v>
      </c>
      <c r="G106" s="57">
        <f>CMG!E99</f>
        <v>189.32472000000001</v>
      </c>
      <c r="H106" s="20">
        <f t="shared" ca="1" si="7"/>
        <v>1215585.0366955071</v>
      </c>
    </row>
    <row r="107" spans="1:8" x14ac:dyDescent="0.2">
      <c r="A107" s="46">
        <f t="shared" si="8"/>
        <v>44535</v>
      </c>
      <c r="B107" s="4">
        <f t="shared" si="9"/>
        <v>2</v>
      </c>
      <c r="C107" s="4">
        <f t="shared" si="5"/>
        <v>2021</v>
      </c>
      <c r="D107" s="4">
        <f t="shared" si="6"/>
        <v>12</v>
      </c>
      <c r="E107" s="47">
        <v>98</v>
      </c>
      <c r="F107" s="57">
        <f ca="1">Proforma!$C$4*SUM('Punto de Medida'!B107:D107)/SUM('Punto de Medida'!$B$8:$D$8)</f>
        <v>5282.680862777027</v>
      </c>
      <c r="G107" s="57">
        <f>CMG!E100</f>
        <v>189.32472000000001</v>
      </c>
      <c r="H107" s="20">
        <f t="shared" ca="1" si="7"/>
        <v>1000142.0751946191</v>
      </c>
    </row>
    <row r="108" spans="1:8" x14ac:dyDescent="0.2">
      <c r="A108" s="46">
        <f t="shared" si="8"/>
        <v>44535</v>
      </c>
      <c r="B108" s="4">
        <f t="shared" si="9"/>
        <v>3</v>
      </c>
      <c r="C108" s="4">
        <f t="shared" si="5"/>
        <v>2021</v>
      </c>
      <c r="D108" s="4">
        <f t="shared" si="6"/>
        <v>12</v>
      </c>
      <c r="E108" s="47">
        <v>99</v>
      </c>
      <c r="F108" s="57">
        <f ca="1">Proforma!$C$4*SUM('Punto de Medida'!B108:D108)/SUM('Punto de Medida'!$B$8:$D$8)</f>
        <v>4191.2991845602646</v>
      </c>
      <c r="G108" s="57">
        <f>CMG!E101</f>
        <v>183.963312</v>
      </c>
      <c r="H108" s="20">
        <f t="shared" ca="1" si="7"/>
        <v>771045.27957460552</v>
      </c>
    </row>
    <row r="109" spans="1:8" x14ac:dyDescent="0.2">
      <c r="A109" s="46">
        <f t="shared" si="8"/>
        <v>44535</v>
      </c>
      <c r="B109" s="4">
        <f t="shared" si="9"/>
        <v>4</v>
      </c>
      <c r="C109" s="4">
        <f t="shared" si="5"/>
        <v>2021</v>
      </c>
      <c r="D109" s="4">
        <f t="shared" si="6"/>
        <v>12</v>
      </c>
      <c r="E109" s="47">
        <v>100</v>
      </c>
      <c r="F109" s="57">
        <f ca="1">Proforma!$C$4*SUM('Punto de Medida'!B109:D109)/SUM('Punto de Medida'!$B$8:$D$8)</f>
        <v>5327.244338539027</v>
      </c>
      <c r="G109" s="57">
        <f>CMG!E102</f>
        <v>167.87071080000001</v>
      </c>
      <c r="H109" s="20">
        <f t="shared" ca="1" si="7"/>
        <v>894288.29371582239</v>
      </c>
    </row>
    <row r="110" spans="1:8" x14ac:dyDescent="0.2">
      <c r="A110" s="46">
        <f t="shared" si="8"/>
        <v>44535</v>
      </c>
      <c r="B110" s="4">
        <f t="shared" si="9"/>
        <v>5</v>
      </c>
      <c r="C110" s="4">
        <f t="shared" si="5"/>
        <v>2021</v>
      </c>
      <c r="D110" s="4">
        <f t="shared" si="6"/>
        <v>12</v>
      </c>
      <c r="E110" s="47">
        <v>101</v>
      </c>
      <c r="F110" s="57">
        <f ca="1">Proforma!$C$4*SUM('Punto de Medida'!B110:D110)/SUM('Punto de Medida'!$B$8:$D$8)</f>
        <v>5456.5209906827895</v>
      </c>
      <c r="G110" s="57">
        <f>CMG!E103</f>
        <v>90.0716544</v>
      </c>
      <c r="H110" s="20">
        <f t="shared" ca="1" si="7"/>
        <v>491477.87289912585</v>
      </c>
    </row>
    <row r="111" spans="1:8" x14ac:dyDescent="0.2">
      <c r="A111" s="46">
        <f t="shared" si="8"/>
        <v>44535</v>
      </c>
      <c r="B111" s="4">
        <f t="shared" si="9"/>
        <v>6</v>
      </c>
      <c r="C111" s="4">
        <f t="shared" si="5"/>
        <v>2021</v>
      </c>
      <c r="D111" s="4">
        <f t="shared" si="6"/>
        <v>12</v>
      </c>
      <c r="E111" s="47">
        <v>102</v>
      </c>
      <c r="F111" s="57">
        <f ca="1">Proforma!$C$4*SUM('Punto de Medida'!B111:D111)/SUM('Punto de Medida'!$B$8:$D$8)</f>
        <v>5915.9417520350971</v>
      </c>
      <c r="G111" s="57">
        <f>CMG!E104</f>
        <v>145.88893800000002</v>
      </c>
      <c r="H111" s="20">
        <f t="shared" ca="1" si="7"/>
        <v>863070.45947425975</v>
      </c>
    </row>
    <row r="112" spans="1:8" x14ac:dyDescent="0.2">
      <c r="A112" s="46">
        <f t="shared" si="8"/>
        <v>44535</v>
      </c>
      <c r="B112" s="4">
        <f t="shared" si="9"/>
        <v>7</v>
      </c>
      <c r="C112" s="4">
        <f t="shared" si="5"/>
        <v>2021</v>
      </c>
      <c r="D112" s="4">
        <f t="shared" si="6"/>
        <v>12</v>
      </c>
      <c r="E112" s="47">
        <v>103</v>
      </c>
      <c r="F112" s="57">
        <f ca="1">Proforma!$C$4*SUM('Punto de Medida'!B112:D112)/SUM('Punto de Medida'!$B$8:$D$8)</f>
        <v>4777.3185095058079</v>
      </c>
      <c r="G112" s="57">
        <f>CMG!E105</f>
        <v>42.212710800000004</v>
      </c>
      <c r="H112" s="20">
        <f t="shared" ca="1" si="7"/>
        <v>201663.56464125574</v>
      </c>
    </row>
    <row r="113" spans="1:8" x14ac:dyDescent="0.2">
      <c r="A113" s="46">
        <f t="shared" si="8"/>
        <v>44535</v>
      </c>
      <c r="B113" s="4">
        <f t="shared" si="9"/>
        <v>8</v>
      </c>
      <c r="C113" s="4">
        <f t="shared" si="5"/>
        <v>2021</v>
      </c>
      <c r="D113" s="4">
        <f t="shared" si="6"/>
        <v>12</v>
      </c>
      <c r="E113" s="47">
        <v>104</v>
      </c>
      <c r="F113" s="57">
        <f ca="1">Proforma!$C$4*SUM('Punto de Medida'!B113:D113)/SUM('Punto de Medida'!$B$8:$D$8)</f>
        <v>3609.9819809787227</v>
      </c>
      <c r="G113" s="57">
        <f>CMG!E106</f>
        <v>0</v>
      </c>
      <c r="H113" s="20">
        <f t="shared" ca="1" si="7"/>
        <v>0</v>
      </c>
    </row>
    <row r="114" spans="1:8" x14ac:dyDescent="0.2">
      <c r="A114" s="46">
        <f t="shared" si="8"/>
        <v>44535</v>
      </c>
      <c r="B114" s="4">
        <f t="shared" si="9"/>
        <v>9</v>
      </c>
      <c r="C114" s="4">
        <f t="shared" si="5"/>
        <v>2021</v>
      </c>
      <c r="D114" s="4">
        <f t="shared" si="6"/>
        <v>12</v>
      </c>
      <c r="E114" s="47">
        <v>105</v>
      </c>
      <c r="F114" s="57">
        <f ca="1">Proforma!$C$4*SUM('Punto de Medida'!B114:D114)/SUM('Punto de Medida'!$B$8:$D$8)</f>
        <v>3043.5003458206465</v>
      </c>
      <c r="G114" s="57">
        <f>CMG!E107</f>
        <v>147.18740400000002</v>
      </c>
      <c r="H114" s="20">
        <f t="shared" ca="1" si="7"/>
        <v>447964.91497444327</v>
      </c>
    </row>
    <row r="115" spans="1:8" x14ac:dyDescent="0.2">
      <c r="A115" s="46">
        <f t="shared" si="8"/>
        <v>44535</v>
      </c>
      <c r="B115" s="4">
        <f t="shared" si="9"/>
        <v>10</v>
      </c>
      <c r="C115" s="4">
        <f t="shared" si="5"/>
        <v>2021</v>
      </c>
      <c r="D115" s="4">
        <f t="shared" si="6"/>
        <v>12</v>
      </c>
      <c r="E115" s="47">
        <v>106</v>
      </c>
      <c r="F115" s="57">
        <f ca="1">Proforma!$C$4*SUM('Punto de Medida'!B115:D115)/SUM('Punto de Medida'!$B$8:$D$8)</f>
        <v>2702.1012287596218</v>
      </c>
      <c r="G115" s="57">
        <f>CMG!E108</f>
        <v>189.07340400000001</v>
      </c>
      <c r="H115" s="20">
        <f t="shared" ca="1" si="7"/>
        <v>510895.47727416444</v>
      </c>
    </row>
    <row r="116" spans="1:8" x14ac:dyDescent="0.2">
      <c r="A116" s="46">
        <f t="shared" si="8"/>
        <v>44535</v>
      </c>
      <c r="B116" s="4">
        <f t="shared" si="9"/>
        <v>11</v>
      </c>
      <c r="C116" s="4">
        <f t="shared" si="5"/>
        <v>2021</v>
      </c>
      <c r="D116" s="4">
        <f t="shared" si="6"/>
        <v>12</v>
      </c>
      <c r="E116" s="47">
        <v>107</v>
      </c>
      <c r="F116" s="57">
        <f ca="1">Proforma!$C$4*SUM('Punto de Medida'!B116:D116)/SUM('Punto de Medida'!$B$8:$D$8)</f>
        <v>3556.9161025917906</v>
      </c>
      <c r="G116" s="57">
        <f>CMG!E109</f>
        <v>189.07340400000001</v>
      </c>
      <c r="H116" s="20">
        <f t="shared" ca="1" si="7"/>
        <v>672518.23525944306</v>
      </c>
    </row>
    <row r="117" spans="1:8" x14ac:dyDescent="0.2">
      <c r="A117" s="46">
        <f t="shared" si="8"/>
        <v>44535</v>
      </c>
      <c r="B117" s="4">
        <f t="shared" si="9"/>
        <v>12</v>
      </c>
      <c r="C117" s="4">
        <f t="shared" si="5"/>
        <v>2021</v>
      </c>
      <c r="D117" s="4">
        <f t="shared" si="6"/>
        <v>12</v>
      </c>
      <c r="E117" s="47">
        <v>108</v>
      </c>
      <c r="F117" s="57">
        <f ca="1">Proforma!$C$4*SUM('Punto de Medida'!B117:D117)/SUM('Punto de Medida'!$B$8:$D$8)</f>
        <v>3609.0545795872631</v>
      </c>
      <c r="G117" s="57">
        <f>CMG!E110</f>
        <v>189.07340400000001</v>
      </c>
      <c r="H117" s="20">
        <f t="shared" ca="1" si="7"/>
        <v>682376.23458435282</v>
      </c>
    </row>
    <row r="118" spans="1:8" x14ac:dyDescent="0.2">
      <c r="A118" s="46">
        <f t="shared" si="8"/>
        <v>44535</v>
      </c>
      <c r="B118" s="4">
        <f t="shared" si="9"/>
        <v>13</v>
      </c>
      <c r="C118" s="4">
        <f t="shared" si="5"/>
        <v>2021</v>
      </c>
      <c r="D118" s="4">
        <f t="shared" si="6"/>
        <v>12</v>
      </c>
      <c r="E118" s="47">
        <v>109</v>
      </c>
      <c r="F118" s="57">
        <f ca="1">Proforma!$C$4*SUM('Punto de Medida'!B118:D118)/SUM('Punto de Medida'!$B$8:$D$8)</f>
        <v>4321.7588211828688</v>
      </c>
      <c r="G118" s="57">
        <f>CMG!E111</f>
        <v>189.07340400000001</v>
      </c>
      <c r="H118" s="20">
        <f t="shared" ca="1" si="7"/>
        <v>817129.6515880723</v>
      </c>
    </row>
    <row r="119" spans="1:8" x14ac:dyDescent="0.2">
      <c r="A119" s="46">
        <f t="shared" si="8"/>
        <v>44535</v>
      </c>
      <c r="B119" s="4">
        <f t="shared" si="9"/>
        <v>14</v>
      </c>
      <c r="C119" s="4">
        <f t="shared" si="5"/>
        <v>2021</v>
      </c>
      <c r="D119" s="4">
        <f t="shared" si="6"/>
        <v>12</v>
      </c>
      <c r="E119" s="47">
        <v>110</v>
      </c>
      <c r="F119" s="57">
        <f ca="1">Proforma!$C$4*SUM('Punto de Medida'!B119:D119)/SUM('Punto de Medida'!$B$8:$D$8)</f>
        <v>5196.229441649587</v>
      </c>
      <c r="G119" s="57">
        <f>CMG!E112</f>
        <v>189.07340400000001</v>
      </c>
      <c r="H119" s="20">
        <f t="shared" ca="1" si="7"/>
        <v>982468.78849770688</v>
      </c>
    </row>
    <row r="120" spans="1:8" x14ac:dyDescent="0.2">
      <c r="A120" s="46">
        <f t="shared" si="8"/>
        <v>44535</v>
      </c>
      <c r="B120" s="4">
        <f t="shared" si="9"/>
        <v>15</v>
      </c>
      <c r="C120" s="4">
        <f t="shared" si="5"/>
        <v>2021</v>
      </c>
      <c r="D120" s="4">
        <f t="shared" si="6"/>
        <v>12</v>
      </c>
      <c r="E120" s="47">
        <v>111</v>
      </c>
      <c r="F120" s="57">
        <f ca="1">Proforma!$C$4*SUM('Punto de Medida'!B120:D120)/SUM('Punto de Medida'!$B$8:$D$8)</f>
        <v>5246.0891017024142</v>
      </c>
      <c r="G120" s="57">
        <f>CMG!E113</f>
        <v>189.07340400000001</v>
      </c>
      <c r="H120" s="20">
        <f t="shared" ca="1" si="7"/>
        <v>991895.92414617771</v>
      </c>
    </row>
    <row r="121" spans="1:8" x14ac:dyDescent="0.2">
      <c r="A121" s="46">
        <f t="shared" si="8"/>
        <v>44535</v>
      </c>
      <c r="B121" s="4">
        <f t="shared" si="9"/>
        <v>16</v>
      </c>
      <c r="C121" s="4">
        <f t="shared" si="5"/>
        <v>2021</v>
      </c>
      <c r="D121" s="4">
        <f t="shared" si="6"/>
        <v>12</v>
      </c>
      <c r="E121" s="47">
        <v>112</v>
      </c>
      <c r="F121" s="57">
        <f ca="1">Proforma!$C$4*SUM('Punto de Medida'!B121:D121)/SUM('Punto de Medida'!$B$8:$D$8)</f>
        <v>5190.1127723305381</v>
      </c>
      <c r="G121" s="57">
        <f>CMG!E114</f>
        <v>191.00853719999998</v>
      </c>
      <c r="H121" s="20">
        <f t="shared" ca="1" si="7"/>
        <v>991355.84854589263</v>
      </c>
    </row>
    <row r="122" spans="1:8" x14ac:dyDescent="0.2">
      <c r="A122" s="46">
        <f t="shared" si="8"/>
        <v>44535</v>
      </c>
      <c r="B122" s="4">
        <f t="shared" si="9"/>
        <v>17</v>
      </c>
      <c r="C122" s="4">
        <f t="shared" si="5"/>
        <v>2021</v>
      </c>
      <c r="D122" s="4">
        <f t="shared" si="6"/>
        <v>12</v>
      </c>
      <c r="E122" s="47">
        <v>113</v>
      </c>
      <c r="F122" s="57">
        <f ca="1">Proforma!$C$4*SUM('Punto de Medida'!B122:D122)/SUM('Punto de Medida'!$B$8:$D$8)</f>
        <v>5853.2461485470367</v>
      </c>
      <c r="G122" s="57">
        <f>CMG!E115</f>
        <v>190.41375600000003</v>
      </c>
      <c r="H122" s="20">
        <f t="shared" ca="1" si="7"/>
        <v>1114538.5839373753</v>
      </c>
    </row>
    <row r="123" spans="1:8" x14ac:dyDescent="0.2">
      <c r="A123" s="46">
        <f t="shared" si="8"/>
        <v>44535</v>
      </c>
      <c r="B123" s="4">
        <f t="shared" si="9"/>
        <v>18</v>
      </c>
      <c r="C123" s="4">
        <f t="shared" si="5"/>
        <v>2021</v>
      </c>
      <c r="D123" s="4">
        <f t="shared" si="6"/>
        <v>12</v>
      </c>
      <c r="E123" s="47">
        <v>114</v>
      </c>
      <c r="F123" s="57">
        <f ca="1">Proforma!$C$4*SUM('Punto de Medida'!B123:D123)/SUM('Punto de Medida'!$B$8:$D$8)</f>
        <v>6121.8362046666243</v>
      </c>
      <c r="G123" s="57">
        <f>CMG!E116</f>
        <v>189.07340400000001</v>
      </c>
      <c r="H123" s="20">
        <f t="shared" ca="1" si="7"/>
        <v>1157476.4099467595</v>
      </c>
    </row>
    <row r="124" spans="1:8" x14ac:dyDescent="0.2">
      <c r="A124" s="46">
        <f t="shared" si="8"/>
        <v>44535</v>
      </c>
      <c r="B124" s="4">
        <f t="shared" si="9"/>
        <v>19</v>
      </c>
      <c r="C124" s="4">
        <f t="shared" si="5"/>
        <v>2021</v>
      </c>
      <c r="D124" s="4">
        <f t="shared" si="6"/>
        <v>12</v>
      </c>
      <c r="E124" s="47">
        <v>115</v>
      </c>
      <c r="F124" s="57">
        <f ca="1">Proforma!$C$4*SUM('Punto de Medida'!B124:D124)/SUM('Punto de Medida'!$B$8:$D$8)</f>
        <v>6888.5112921349091</v>
      </c>
      <c r="G124" s="57">
        <f>CMG!E117</f>
        <v>189.18230760000003</v>
      </c>
      <c r="H124" s="20">
        <f t="shared" ca="1" si="7"/>
        <v>1303184.4621747402</v>
      </c>
    </row>
    <row r="125" spans="1:8" x14ac:dyDescent="0.2">
      <c r="A125" s="46">
        <f t="shared" si="8"/>
        <v>44535</v>
      </c>
      <c r="B125" s="4">
        <f t="shared" si="9"/>
        <v>20</v>
      </c>
      <c r="C125" s="4">
        <f t="shared" si="5"/>
        <v>2021</v>
      </c>
      <c r="D125" s="4">
        <f t="shared" si="6"/>
        <v>12</v>
      </c>
      <c r="E125" s="47">
        <v>116</v>
      </c>
      <c r="F125" s="57">
        <f ca="1">Proforma!$C$4*SUM('Punto de Medida'!B125:D125)/SUM('Punto de Medida'!$B$8:$D$8)</f>
        <v>7884.8412193974236</v>
      </c>
      <c r="G125" s="57">
        <f>CMG!E118</f>
        <v>189.18230760000003</v>
      </c>
      <c r="H125" s="20">
        <f t="shared" ca="1" si="7"/>
        <v>1491672.4569452028</v>
      </c>
    </row>
    <row r="126" spans="1:8" x14ac:dyDescent="0.2">
      <c r="A126" s="46">
        <f t="shared" si="8"/>
        <v>44535</v>
      </c>
      <c r="B126" s="4">
        <f t="shared" si="9"/>
        <v>21</v>
      </c>
      <c r="C126" s="4">
        <f t="shared" si="5"/>
        <v>2021</v>
      </c>
      <c r="D126" s="4">
        <f t="shared" si="6"/>
        <v>12</v>
      </c>
      <c r="E126" s="47">
        <v>117</v>
      </c>
      <c r="F126" s="57">
        <f ca="1">Proforma!$C$4*SUM('Punto de Medida'!B126:D126)/SUM('Punto de Medida'!$B$8:$D$8)</f>
        <v>7094.4840513139252</v>
      </c>
      <c r="G126" s="57">
        <f>CMG!E119</f>
        <v>189.18230760000003</v>
      </c>
      <c r="H126" s="20">
        <f t="shared" ca="1" si="7"/>
        <v>1342150.8640589654</v>
      </c>
    </row>
    <row r="127" spans="1:8" x14ac:dyDescent="0.2">
      <c r="A127" s="46">
        <f t="shared" si="8"/>
        <v>44535</v>
      </c>
      <c r="B127" s="4">
        <f t="shared" si="9"/>
        <v>22</v>
      </c>
      <c r="C127" s="4">
        <f t="shared" si="5"/>
        <v>2021</v>
      </c>
      <c r="D127" s="4">
        <f t="shared" si="6"/>
        <v>12</v>
      </c>
      <c r="E127" s="47">
        <v>118</v>
      </c>
      <c r="F127" s="57">
        <f ca="1">Proforma!$C$4*SUM('Punto de Medida'!B127:D127)/SUM('Punto de Medida'!$B$8:$D$8)</f>
        <v>6314.4402471497815</v>
      </c>
      <c r="G127" s="57">
        <f>CMG!E120</f>
        <v>189.18230760000003</v>
      </c>
      <c r="H127" s="20">
        <f t="shared" ca="1" si="7"/>
        <v>1194580.3771581103</v>
      </c>
    </row>
    <row r="128" spans="1:8" x14ac:dyDescent="0.2">
      <c r="A128" s="46">
        <f t="shared" si="8"/>
        <v>44535</v>
      </c>
      <c r="B128" s="4">
        <f t="shared" si="9"/>
        <v>23</v>
      </c>
      <c r="C128" s="4">
        <f t="shared" si="5"/>
        <v>2021</v>
      </c>
      <c r="D128" s="4">
        <f t="shared" si="6"/>
        <v>12</v>
      </c>
      <c r="E128" s="47">
        <v>119</v>
      </c>
      <c r="F128" s="57">
        <f ca="1">Proforma!$C$4*SUM('Punto de Medida'!B128:D128)/SUM('Punto de Medida'!$B$8:$D$8)</f>
        <v>6315.5652329462209</v>
      </c>
      <c r="G128" s="57">
        <f>CMG!E121</f>
        <v>189.18230760000003</v>
      </c>
      <c r="H128" s="20">
        <f t="shared" ca="1" si="7"/>
        <v>1194793.2045670978</v>
      </c>
    </row>
    <row r="129" spans="1:8" x14ac:dyDescent="0.2">
      <c r="A129" s="46">
        <f t="shared" si="8"/>
        <v>44535</v>
      </c>
      <c r="B129" s="4">
        <f t="shared" si="9"/>
        <v>24</v>
      </c>
      <c r="C129" s="4">
        <f t="shared" si="5"/>
        <v>2021</v>
      </c>
      <c r="D129" s="4">
        <f t="shared" si="6"/>
        <v>12</v>
      </c>
      <c r="E129" s="47">
        <v>120</v>
      </c>
      <c r="F129" s="57">
        <f ca="1">Proforma!$C$4*SUM('Punto de Medida'!B129:D129)/SUM('Punto de Medida'!$B$8:$D$8)</f>
        <v>6357.8297788459495</v>
      </c>
      <c r="G129" s="57">
        <f>CMG!E122</f>
        <v>189.18230760000003</v>
      </c>
      <c r="H129" s="20">
        <f t="shared" ca="1" si="7"/>
        <v>1202788.9088900746</v>
      </c>
    </row>
    <row r="130" spans="1:8" x14ac:dyDescent="0.2">
      <c r="A130" s="46">
        <f t="shared" si="8"/>
        <v>44536</v>
      </c>
      <c r="B130" s="4">
        <f t="shared" si="9"/>
        <v>1</v>
      </c>
      <c r="C130" s="4">
        <f t="shared" si="5"/>
        <v>2021</v>
      </c>
      <c r="D130" s="4">
        <f t="shared" si="6"/>
        <v>12</v>
      </c>
      <c r="E130" s="47">
        <v>121</v>
      </c>
      <c r="F130" s="57">
        <f ca="1">Proforma!$C$4*SUM('Punto de Medida'!B130:D130)/SUM('Punto de Medida'!$B$8:$D$8)</f>
        <v>5724.7755427404709</v>
      </c>
      <c r="G130" s="57">
        <f>CMG!E123</f>
        <v>190.87450200000001</v>
      </c>
      <c r="H130" s="20">
        <f t="shared" ca="1" si="7"/>
        <v>1092713.6807823672</v>
      </c>
    </row>
    <row r="131" spans="1:8" x14ac:dyDescent="0.2">
      <c r="A131" s="46">
        <f t="shared" si="8"/>
        <v>44536</v>
      </c>
      <c r="B131" s="4">
        <f t="shared" si="9"/>
        <v>2</v>
      </c>
      <c r="C131" s="4">
        <f t="shared" si="5"/>
        <v>2021</v>
      </c>
      <c r="D131" s="4">
        <f t="shared" si="6"/>
        <v>12</v>
      </c>
      <c r="E131" s="47">
        <v>122</v>
      </c>
      <c r="F131" s="57">
        <f ca="1">Proforma!$C$4*SUM('Punto de Medida'!B131:D131)/SUM('Punto de Medida'!$B$8:$D$8)</f>
        <v>6165.5558071906544</v>
      </c>
      <c r="G131" s="57">
        <f>CMG!E124</f>
        <v>190.87450200000001</v>
      </c>
      <c r="H131" s="20">
        <f t="shared" ca="1" si="7"/>
        <v>1176847.3942507242</v>
      </c>
    </row>
    <row r="132" spans="1:8" x14ac:dyDescent="0.2">
      <c r="A132" s="46">
        <f t="shared" si="8"/>
        <v>44536</v>
      </c>
      <c r="B132" s="4">
        <f t="shared" si="9"/>
        <v>3</v>
      </c>
      <c r="C132" s="4">
        <f t="shared" si="5"/>
        <v>2021</v>
      </c>
      <c r="D132" s="4">
        <f t="shared" si="6"/>
        <v>12</v>
      </c>
      <c r="E132" s="47">
        <v>123</v>
      </c>
      <c r="F132" s="57">
        <f ca="1">Proforma!$C$4*SUM('Punto de Medida'!B132:D132)/SUM('Punto de Medida'!$B$8:$D$8)</f>
        <v>5843.5683421731137</v>
      </c>
      <c r="G132" s="57">
        <f>CMG!E125</f>
        <v>190.87450200000001</v>
      </c>
      <c r="H132" s="20">
        <f t="shared" ca="1" si="7"/>
        <v>1115388.1972152586</v>
      </c>
    </row>
    <row r="133" spans="1:8" x14ac:dyDescent="0.2">
      <c r="A133" s="46">
        <f t="shared" si="8"/>
        <v>44536</v>
      </c>
      <c r="B133" s="4">
        <f t="shared" si="9"/>
        <v>4</v>
      </c>
      <c r="C133" s="4">
        <f t="shared" si="5"/>
        <v>2021</v>
      </c>
      <c r="D133" s="4">
        <f t="shared" si="6"/>
        <v>12</v>
      </c>
      <c r="E133" s="47">
        <v>124</v>
      </c>
      <c r="F133" s="57">
        <f ca="1">Proforma!$C$4*SUM('Punto de Medida'!B133:D133)/SUM('Punto de Medida'!$B$8:$D$8)</f>
        <v>5648.6504811368404</v>
      </c>
      <c r="G133" s="57">
        <f>CMG!E126</f>
        <v>190.87450200000001</v>
      </c>
      <c r="H133" s="20">
        <f t="shared" ca="1" si="7"/>
        <v>1078183.3475590548</v>
      </c>
    </row>
    <row r="134" spans="1:8" x14ac:dyDescent="0.2">
      <c r="A134" s="46">
        <f t="shared" si="8"/>
        <v>44536</v>
      </c>
      <c r="B134" s="4">
        <f t="shared" si="9"/>
        <v>5</v>
      </c>
      <c r="C134" s="4">
        <f t="shared" si="5"/>
        <v>2021</v>
      </c>
      <c r="D134" s="4">
        <f t="shared" si="6"/>
        <v>12</v>
      </c>
      <c r="E134" s="47">
        <v>125</v>
      </c>
      <c r="F134" s="57">
        <f ca="1">Proforma!$C$4*SUM('Punto de Medida'!B134:D134)/SUM('Punto de Medida'!$B$8:$D$8)</f>
        <v>4662.0808044636988</v>
      </c>
      <c r="G134" s="57">
        <f>CMG!E127</f>
        <v>190.87450200000001</v>
      </c>
      <c r="H134" s="20">
        <f t="shared" ca="1" si="7"/>
        <v>889872.35183576785</v>
      </c>
    </row>
    <row r="135" spans="1:8" x14ac:dyDescent="0.2">
      <c r="A135" s="46">
        <f t="shared" si="8"/>
        <v>44536</v>
      </c>
      <c r="B135" s="4">
        <f t="shared" si="9"/>
        <v>6</v>
      </c>
      <c r="C135" s="4">
        <f t="shared" si="5"/>
        <v>2021</v>
      </c>
      <c r="D135" s="4">
        <f t="shared" si="6"/>
        <v>12</v>
      </c>
      <c r="E135" s="47">
        <v>126</v>
      </c>
      <c r="F135" s="57">
        <f ca="1">Proforma!$C$4*SUM('Punto de Medida'!B135:D135)/SUM('Punto de Medida'!$B$8:$D$8)</f>
        <v>3259.9827782671732</v>
      </c>
      <c r="G135" s="57">
        <f>CMG!E128</f>
        <v>190.87450200000001</v>
      </c>
      <c r="H135" s="20">
        <f t="shared" ca="1" si="7"/>
        <v>622247.58933032316</v>
      </c>
    </row>
    <row r="136" spans="1:8" x14ac:dyDescent="0.2">
      <c r="A136" s="46">
        <f t="shared" si="8"/>
        <v>44536</v>
      </c>
      <c r="B136" s="4">
        <f t="shared" si="9"/>
        <v>7</v>
      </c>
      <c r="C136" s="4">
        <f t="shared" si="5"/>
        <v>2021</v>
      </c>
      <c r="D136" s="4">
        <f t="shared" si="6"/>
        <v>12</v>
      </c>
      <c r="E136" s="47">
        <v>127</v>
      </c>
      <c r="F136" s="57">
        <f ca="1">Proforma!$C$4*SUM('Punto de Medida'!B136:D136)/SUM('Punto de Medida'!$B$8:$D$8)</f>
        <v>3347.7452603754723</v>
      </c>
      <c r="G136" s="57">
        <f>CMG!E129</f>
        <v>190.87450200000001</v>
      </c>
      <c r="H136" s="20">
        <f t="shared" ca="1" si="7"/>
        <v>638999.20939702867</v>
      </c>
    </row>
    <row r="137" spans="1:8" x14ac:dyDescent="0.2">
      <c r="A137" s="46">
        <f t="shared" si="8"/>
        <v>44536</v>
      </c>
      <c r="B137" s="4">
        <f t="shared" si="9"/>
        <v>8</v>
      </c>
      <c r="C137" s="4">
        <f t="shared" si="5"/>
        <v>2021</v>
      </c>
      <c r="D137" s="4">
        <f t="shared" si="6"/>
        <v>12</v>
      </c>
      <c r="E137" s="47">
        <v>128</v>
      </c>
      <c r="F137" s="57">
        <f ca="1">Proforma!$C$4*SUM('Punto de Medida'!B137:D137)/SUM('Punto de Medida'!$B$8:$D$8)</f>
        <v>2712.5048370346631</v>
      </c>
      <c r="G137" s="57">
        <f>CMG!E130</f>
        <v>190.87450200000001</v>
      </c>
      <c r="H137" s="20">
        <f t="shared" ca="1" si="7"/>
        <v>517748.00994158251</v>
      </c>
    </row>
    <row r="138" spans="1:8" x14ac:dyDescent="0.2">
      <c r="A138" s="46">
        <f t="shared" si="8"/>
        <v>44536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12</v>
      </c>
      <c r="E138" s="47">
        <v>129</v>
      </c>
      <c r="F138" s="57">
        <f ca="1">Proforma!$C$4*SUM('Punto de Medida'!B138:D138)/SUM('Punto de Medida'!$B$8:$D$8)</f>
        <v>1375.3003366849221</v>
      </c>
      <c r="G138" s="57">
        <f>CMG!E131</f>
        <v>196.09349760000001</v>
      </c>
      <c r="H138" s="20">
        <f t="shared" ca="1" si="7"/>
        <v>269687.45327100396</v>
      </c>
    </row>
    <row r="139" spans="1:8" x14ac:dyDescent="0.2">
      <c r="A139" s="46">
        <f t="shared" si="8"/>
        <v>44536</v>
      </c>
      <c r="B139" s="4">
        <f t="shared" si="9"/>
        <v>10</v>
      </c>
      <c r="C139" s="4">
        <f t="shared" si="10"/>
        <v>2021</v>
      </c>
      <c r="D139" s="4">
        <f t="shared" si="11"/>
        <v>12</v>
      </c>
      <c r="E139" s="47">
        <v>130</v>
      </c>
      <c r="F139" s="57">
        <f ca="1">Proforma!$C$4*SUM('Punto de Medida'!B139:D139)/SUM('Punto de Medida'!$B$8:$D$8)</f>
        <v>729.53005935173167</v>
      </c>
      <c r="G139" s="57">
        <f>CMG!E132</f>
        <v>197.53437600000001</v>
      </c>
      <c r="H139" s="20">
        <f t="shared" ref="H139:H202" ca="1" si="12">F139*G139</f>
        <v>144107.26504728728</v>
      </c>
    </row>
    <row r="140" spans="1:8" x14ac:dyDescent="0.2">
      <c r="A140" s="46">
        <f t="shared" ref="A140:A203" si="13">IF(B139=24,A139+1,A139)</f>
        <v>44536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12</v>
      </c>
      <c r="E140" s="47">
        <v>131</v>
      </c>
      <c r="F140" s="57">
        <f ca="1">Proforma!$C$4*SUM('Punto de Medida'!B140:D140)/SUM('Punto de Medida'!$B$8:$D$8)</f>
        <v>1546.7515366988275</v>
      </c>
      <c r="G140" s="57">
        <f>CMG!E133</f>
        <v>197.53437600000001</v>
      </c>
      <c r="H140" s="20">
        <f t="shared" ca="1" si="12"/>
        <v>305536.59962884401</v>
      </c>
    </row>
    <row r="141" spans="1:8" x14ac:dyDescent="0.2">
      <c r="A141" s="46">
        <f t="shared" si="13"/>
        <v>44536</v>
      </c>
      <c r="B141" s="4">
        <f t="shared" si="14"/>
        <v>12</v>
      </c>
      <c r="C141" s="4">
        <f t="shared" si="10"/>
        <v>2021</v>
      </c>
      <c r="D141" s="4">
        <f t="shared" si="11"/>
        <v>12</v>
      </c>
      <c r="E141" s="47">
        <v>132</v>
      </c>
      <c r="F141" s="57">
        <f ca="1">Proforma!$C$4*SUM('Punto de Medida'!B141:D141)/SUM('Punto de Medida'!$B$8:$D$8)</f>
        <v>2179.6913038308303</v>
      </c>
      <c r="G141" s="57">
        <f>CMG!E134</f>
        <v>197.53437600000001</v>
      </c>
      <c r="H141" s="20">
        <f t="shared" ca="1" si="12"/>
        <v>430563.9615748495</v>
      </c>
    </row>
    <row r="142" spans="1:8" x14ac:dyDescent="0.2">
      <c r="A142" s="46">
        <f t="shared" si="13"/>
        <v>44536</v>
      </c>
      <c r="B142" s="4">
        <f t="shared" si="14"/>
        <v>13</v>
      </c>
      <c r="C142" s="4">
        <f t="shared" si="10"/>
        <v>2021</v>
      </c>
      <c r="D142" s="4">
        <f t="shared" si="11"/>
        <v>12</v>
      </c>
      <c r="E142" s="47">
        <v>133</v>
      </c>
      <c r="F142" s="57">
        <f ca="1">Proforma!$C$4*SUM('Punto de Medida'!B142:D142)/SUM('Punto de Medida'!$B$8:$D$8)</f>
        <v>2595.3354692314197</v>
      </c>
      <c r="G142" s="57">
        <f>CMG!E135</f>
        <v>197.53437600000001</v>
      </c>
      <c r="H142" s="20">
        <f t="shared" ca="1" si="12"/>
        <v>512667.97242529568</v>
      </c>
    </row>
    <row r="143" spans="1:8" x14ac:dyDescent="0.2">
      <c r="A143" s="46">
        <f t="shared" si="13"/>
        <v>44536</v>
      </c>
      <c r="B143" s="4">
        <f t="shared" si="14"/>
        <v>14</v>
      </c>
      <c r="C143" s="4">
        <f t="shared" si="10"/>
        <v>2021</v>
      </c>
      <c r="D143" s="4">
        <f t="shared" si="11"/>
        <v>12</v>
      </c>
      <c r="E143" s="47">
        <v>134</v>
      </c>
      <c r="F143" s="57">
        <f ca="1">Proforma!$C$4*SUM('Punto de Medida'!B143:D143)/SUM('Punto de Medida'!$B$8:$D$8)</f>
        <v>3329.3573474791724</v>
      </c>
      <c r="G143" s="57">
        <f>CMG!E136</f>
        <v>197.53437600000001</v>
      </c>
      <c r="H143" s="20">
        <f t="shared" ca="1" si="12"/>
        <v>657662.52611531352</v>
      </c>
    </row>
    <row r="144" spans="1:8" x14ac:dyDescent="0.2">
      <c r="A144" s="46">
        <f t="shared" si="13"/>
        <v>44536</v>
      </c>
      <c r="B144" s="4">
        <f t="shared" si="14"/>
        <v>15</v>
      </c>
      <c r="C144" s="4">
        <f t="shared" si="10"/>
        <v>2021</v>
      </c>
      <c r="D144" s="4">
        <f t="shared" si="11"/>
        <v>12</v>
      </c>
      <c r="E144" s="47">
        <v>135</v>
      </c>
      <c r="F144" s="57">
        <f ca="1">Proforma!$C$4*SUM('Punto de Medida'!B144:D144)/SUM('Punto de Medida'!$B$8:$D$8)</f>
        <v>3138.5355358699194</v>
      </c>
      <c r="G144" s="57">
        <f>CMG!E137</f>
        <v>197.53437600000001</v>
      </c>
      <c r="H144" s="20">
        <f t="shared" ca="1" si="12"/>
        <v>619968.6586318902</v>
      </c>
    </row>
    <row r="145" spans="1:8" x14ac:dyDescent="0.2">
      <c r="A145" s="46">
        <f t="shared" si="13"/>
        <v>44536</v>
      </c>
      <c r="B145" s="4">
        <f t="shared" si="14"/>
        <v>16</v>
      </c>
      <c r="C145" s="4">
        <f t="shared" si="10"/>
        <v>2021</v>
      </c>
      <c r="D145" s="4">
        <f t="shared" si="11"/>
        <v>12</v>
      </c>
      <c r="E145" s="47">
        <v>136</v>
      </c>
      <c r="F145" s="57">
        <f ca="1">Proforma!$C$4*SUM('Punto de Medida'!B145:D145)/SUM('Punto de Medida'!$B$8:$D$8)</f>
        <v>4425.5832410607136</v>
      </c>
      <c r="G145" s="57">
        <f>CMG!E138</f>
        <v>197.53437600000001</v>
      </c>
      <c r="H145" s="20">
        <f t="shared" ca="1" si="12"/>
        <v>874204.82395898562</v>
      </c>
    </row>
    <row r="146" spans="1:8" x14ac:dyDescent="0.2">
      <c r="A146" s="46">
        <f t="shared" si="13"/>
        <v>44536</v>
      </c>
      <c r="B146" s="4">
        <f t="shared" si="14"/>
        <v>17</v>
      </c>
      <c r="C146" s="4">
        <f t="shared" si="10"/>
        <v>2021</v>
      </c>
      <c r="D146" s="4">
        <f t="shared" si="11"/>
        <v>12</v>
      </c>
      <c r="E146" s="47">
        <v>137</v>
      </c>
      <c r="F146" s="57">
        <f ca="1">Proforma!$C$4*SUM('Punto de Medida'!B146:D146)/SUM('Punto de Medida'!$B$8:$D$8)</f>
        <v>4497.2094990539053</v>
      </c>
      <c r="G146" s="57">
        <f>CMG!E139</f>
        <v>197.53437600000001</v>
      </c>
      <c r="H146" s="20">
        <f t="shared" ca="1" si="12"/>
        <v>888353.47213688586</v>
      </c>
    </row>
    <row r="147" spans="1:8" x14ac:dyDescent="0.2">
      <c r="A147" s="46">
        <f t="shared" si="13"/>
        <v>44536</v>
      </c>
      <c r="B147" s="4">
        <f t="shared" si="14"/>
        <v>18</v>
      </c>
      <c r="C147" s="4">
        <f t="shared" si="10"/>
        <v>2021</v>
      </c>
      <c r="D147" s="4">
        <f t="shared" si="11"/>
        <v>12</v>
      </c>
      <c r="E147" s="47">
        <v>138</v>
      </c>
      <c r="F147" s="57">
        <f ca="1">Proforma!$C$4*SUM('Punto de Medida'!B147:D147)/SUM('Punto de Medida'!$B$8:$D$8)</f>
        <v>3847.8692072519993</v>
      </c>
      <c r="G147" s="57">
        <f>CMG!E140</f>
        <v>197.53437600000001</v>
      </c>
      <c r="H147" s="20">
        <f t="shared" ca="1" si="12"/>
        <v>760086.44278413837</v>
      </c>
    </row>
    <row r="148" spans="1:8" x14ac:dyDescent="0.2">
      <c r="A148" s="46">
        <f t="shared" si="13"/>
        <v>44536</v>
      </c>
      <c r="B148" s="4">
        <f t="shared" si="14"/>
        <v>19</v>
      </c>
      <c r="C148" s="4">
        <f t="shared" si="10"/>
        <v>2021</v>
      </c>
      <c r="D148" s="4">
        <f t="shared" si="11"/>
        <v>12</v>
      </c>
      <c r="E148" s="47">
        <v>139</v>
      </c>
      <c r="F148" s="57">
        <f ca="1">Proforma!$C$4*SUM('Punto de Medida'!B148:D148)/SUM('Punto de Medida'!$B$8:$D$8)</f>
        <v>3000.3897555821422</v>
      </c>
      <c r="G148" s="57">
        <f>CMG!E141</f>
        <v>197.40871800000002</v>
      </c>
      <c r="H148" s="20">
        <f t="shared" ca="1" si="12"/>
        <v>592303.09514980414</v>
      </c>
    </row>
    <row r="149" spans="1:8" x14ac:dyDescent="0.2">
      <c r="A149" s="46">
        <f t="shared" si="13"/>
        <v>44536</v>
      </c>
      <c r="B149" s="4">
        <f t="shared" si="14"/>
        <v>20</v>
      </c>
      <c r="C149" s="4">
        <f t="shared" si="10"/>
        <v>2021</v>
      </c>
      <c r="D149" s="4">
        <f t="shared" si="11"/>
        <v>12</v>
      </c>
      <c r="E149" s="47">
        <v>140</v>
      </c>
      <c r="F149" s="57">
        <f ca="1">Proforma!$C$4*SUM('Punto de Medida'!B149:D149)/SUM('Punto de Medida'!$B$8:$D$8)</f>
        <v>4205.5087458740418</v>
      </c>
      <c r="G149" s="57">
        <f>CMG!E142</f>
        <v>197.40871800000002</v>
      </c>
      <c r="H149" s="20">
        <f t="shared" ca="1" si="12"/>
        <v>830204.0900607825</v>
      </c>
    </row>
    <row r="150" spans="1:8" x14ac:dyDescent="0.2">
      <c r="A150" s="46">
        <f t="shared" si="13"/>
        <v>44536</v>
      </c>
      <c r="B150" s="4">
        <f t="shared" si="14"/>
        <v>21</v>
      </c>
      <c r="C150" s="4">
        <f t="shared" si="10"/>
        <v>2021</v>
      </c>
      <c r="D150" s="4">
        <f t="shared" si="11"/>
        <v>12</v>
      </c>
      <c r="E150" s="47">
        <v>141</v>
      </c>
      <c r="F150" s="57">
        <f ca="1">Proforma!$C$4*SUM('Punto de Medida'!B150:D150)/SUM('Punto de Medida'!$B$8:$D$8)</f>
        <v>5100.7878627202626</v>
      </c>
      <c r="G150" s="57">
        <f>CMG!E143</f>
        <v>197.40871800000002</v>
      </c>
      <c r="H150" s="20">
        <f t="shared" ca="1" si="12"/>
        <v>1006939.9927695672</v>
      </c>
    </row>
    <row r="151" spans="1:8" x14ac:dyDescent="0.2">
      <c r="A151" s="46">
        <f t="shared" si="13"/>
        <v>44536</v>
      </c>
      <c r="B151" s="4">
        <f t="shared" si="14"/>
        <v>22</v>
      </c>
      <c r="C151" s="4">
        <f t="shared" si="10"/>
        <v>2021</v>
      </c>
      <c r="D151" s="4">
        <f t="shared" si="11"/>
        <v>12</v>
      </c>
      <c r="E151" s="47">
        <v>142</v>
      </c>
      <c r="F151" s="57">
        <f ca="1">Proforma!$C$4*SUM('Punto de Medida'!B151:D151)/SUM('Punto de Medida'!$B$8:$D$8)</f>
        <v>5946.5874103628275</v>
      </c>
      <c r="G151" s="57">
        <f>CMG!E144</f>
        <v>197.40871800000002</v>
      </c>
      <c r="H151" s="20">
        <f t="shared" ca="1" si="12"/>
        <v>1173908.1971546658</v>
      </c>
    </row>
    <row r="152" spans="1:8" x14ac:dyDescent="0.2">
      <c r="A152" s="46">
        <f t="shared" si="13"/>
        <v>44536</v>
      </c>
      <c r="B152" s="4">
        <f t="shared" si="14"/>
        <v>23</v>
      </c>
      <c r="C152" s="4">
        <f t="shared" si="10"/>
        <v>2021</v>
      </c>
      <c r="D152" s="4">
        <f t="shared" si="11"/>
        <v>12</v>
      </c>
      <c r="E152" s="47">
        <v>143</v>
      </c>
      <c r="F152" s="57">
        <f ca="1">Proforma!$C$4*SUM('Punto de Medida'!B152:D152)/SUM('Punto de Medida'!$B$8:$D$8)</f>
        <v>6026.3016063540445</v>
      </c>
      <c r="G152" s="57">
        <f>CMG!E145</f>
        <v>197.40871800000002</v>
      </c>
      <c r="H152" s="20">
        <f t="shared" ca="1" si="12"/>
        <v>1189644.4743916928</v>
      </c>
    </row>
    <row r="153" spans="1:8" x14ac:dyDescent="0.2">
      <c r="A153" s="46">
        <f t="shared" si="13"/>
        <v>44536</v>
      </c>
      <c r="B153" s="4">
        <f t="shared" si="14"/>
        <v>24</v>
      </c>
      <c r="C153" s="4">
        <f t="shared" si="10"/>
        <v>2021</v>
      </c>
      <c r="D153" s="4">
        <f t="shared" si="11"/>
        <v>12</v>
      </c>
      <c r="E153" s="47">
        <v>144</v>
      </c>
      <c r="F153" s="57">
        <f ca="1">Proforma!$C$4*SUM('Punto de Medida'!B153:D153)/SUM('Punto de Medida'!$B$8:$D$8)</f>
        <v>4908.8298088695647</v>
      </c>
      <c r="G153" s="57">
        <f>CMG!E146</f>
        <v>197.40871800000002</v>
      </c>
      <c r="H153" s="20">
        <f t="shared" ca="1" si="12"/>
        <v>969045.79944912589</v>
      </c>
    </row>
    <row r="154" spans="1:8" x14ac:dyDescent="0.2">
      <c r="A154" s="46">
        <f t="shared" si="13"/>
        <v>44537</v>
      </c>
      <c r="B154" s="4">
        <f t="shared" si="14"/>
        <v>1</v>
      </c>
      <c r="C154" s="4">
        <f t="shared" si="10"/>
        <v>2021</v>
      </c>
      <c r="D154" s="4">
        <f t="shared" si="11"/>
        <v>12</v>
      </c>
      <c r="E154" s="47">
        <v>145</v>
      </c>
      <c r="F154" s="57">
        <f ca="1">Proforma!$C$4*SUM('Punto de Medida'!B154:D154)/SUM('Punto de Medida'!$B$8:$D$8)</f>
        <v>1524.030025506104</v>
      </c>
      <c r="G154" s="57">
        <f>CMG!E147</f>
        <v>193.4645055</v>
      </c>
      <c r="H154" s="20">
        <f t="shared" ca="1" si="12"/>
        <v>294845.71525169082</v>
      </c>
    </row>
    <row r="155" spans="1:8" x14ac:dyDescent="0.2">
      <c r="A155" s="46">
        <f t="shared" si="13"/>
        <v>44537</v>
      </c>
      <c r="B155" s="4">
        <f t="shared" si="14"/>
        <v>2</v>
      </c>
      <c r="C155" s="4">
        <f t="shared" si="10"/>
        <v>2021</v>
      </c>
      <c r="D155" s="4">
        <f t="shared" si="11"/>
        <v>12</v>
      </c>
      <c r="E155" s="47">
        <v>146</v>
      </c>
      <c r="F155" s="57">
        <f ca="1">Proforma!$C$4*SUM('Punto de Medida'!B155:D155)/SUM('Punto de Medida'!$B$8:$D$8)</f>
        <v>813.94809320732429</v>
      </c>
      <c r="G155" s="57">
        <f>CMG!E148</f>
        <v>193.4645055</v>
      </c>
      <c r="H155" s="20">
        <f t="shared" ca="1" si="12"/>
        <v>157470.0653550229</v>
      </c>
    </row>
    <row r="156" spans="1:8" x14ac:dyDescent="0.2">
      <c r="A156" s="46">
        <f t="shared" si="13"/>
        <v>44537</v>
      </c>
      <c r="B156" s="4">
        <f t="shared" si="14"/>
        <v>3</v>
      </c>
      <c r="C156" s="4">
        <f t="shared" si="10"/>
        <v>2021</v>
      </c>
      <c r="D156" s="4">
        <f t="shared" si="11"/>
        <v>12</v>
      </c>
      <c r="E156" s="47">
        <v>147</v>
      </c>
      <c r="F156" s="57">
        <f ca="1">Proforma!$C$4*SUM('Punto de Medida'!B156:D156)/SUM('Punto de Medida'!$B$8:$D$8)</f>
        <v>988.90937352674769</v>
      </c>
      <c r="G156" s="57">
        <f>CMG!E149</f>
        <v>193.4645055</v>
      </c>
      <c r="H156" s="20">
        <f t="shared" ca="1" si="12"/>
        <v>191318.86293366703</v>
      </c>
    </row>
    <row r="157" spans="1:8" x14ac:dyDescent="0.2">
      <c r="A157" s="46">
        <f t="shared" si="13"/>
        <v>44537</v>
      </c>
      <c r="B157" s="4">
        <f t="shared" si="14"/>
        <v>4</v>
      </c>
      <c r="C157" s="4">
        <f t="shared" si="10"/>
        <v>2021</v>
      </c>
      <c r="D157" s="4">
        <f t="shared" si="11"/>
        <v>12</v>
      </c>
      <c r="E157" s="47">
        <v>148</v>
      </c>
      <c r="F157" s="57">
        <f ca="1">Proforma!$C$4*SUM('Punto de Medida'!B157:D157)/SUM('Punto de Medida'!$B$8:$D$8)</f>
        <v>616.73938011946245</v>
      </c>
      <c r="G157" s="57">
        <f>CMG!E150</f>
        <v>193.4645055</v>
      </c>
      <c r="H157" s="20">
        <f t="shared" ca="1" si="12"/>
        <v>119317.17919718834</v>
      </c>
    </row>
    <row r="158" spans="1:8" x14ac:dyDescent="0.2">
      <c r="A158" s="46">
        <f t="shared" si="13"/>
        <v>44537</v>
      </c>
      <c r="B158" s="4">
        <f t="shared" si="14"/>
        <v>5</v>
      </c>
      <c r="C158" s="4">
        <f t="shared" si="10"/>
        <v>2021</v>
      </c>
      <c r="D158" s="4">
        <f t="shared" si="11"/>
        <v>12</v>
      </c>
      <c r="E158" s="47">
        <v>149</v>
      </c>
      <c r="F158" s="57">
        <f ca="1">Proforma!$C$4*SUM('Punto de Medida'!B158:D158)/SUM('Punto de Medida'!$B$8:$D$8)</f>
        <v>393.68519133237521</v>
      </c>
      <c r="G158" s="57">
        <f>CMG!E151</f>
        <v>193.4645055</v>
      </c>
      <c r="H158" s="20">
        <f t="shared" ca="1" si="12"/>
        <v>76164.110863790862</v>
      </c>
    </row>
    <row r="159" spans="1:8" x14ac:dyDescent="0.2">
      <c r="A159" s="46">
        <f t="shared" si="13"/>
        <v>44537</v>
      </c>
      <c r="B159" s="4">
        <f t="shared" si="14"/>
        <v>6</v>
      </c>
      <c r="C159" s="4">
        <f t="shared" si="10"/>
        <v>2021</v>
      </c>
      <c r="D159" s="4">
        <f t="shared" si="11"/>
        <v>12</v>
      </c>
      <c r="E159" s="47">
        <v>150</v>
      </c>
      <c r="F159" s="57">
        <f ca="1">Proforma!$C$4*SUM('Punto de Medida'!B159:D159)/SUM('Punto de Medida'!$B$8:$D$8)</f>
        <v>349.05324822213146</v>
      </c>
      <c r="G159" s="57">
        <f>CMG!E152</f>
        <v>193.4645055</v>
      </c>
      <c r="H159" s="20">
        <f t="shared" ca="1" si="12"/>
        <v>67529.414060463416</v>
      </c>
    </row>
    <row r="160" spans="1:8" x14ac:dyDescent="0.2">
      <c r="A160" s="46">
        <f t="shared" si="13"/>
        <v>44537</v>
      </c>
      <c r="B160" s="4">
        <f t="shared" si="14"/>
        <v>7</v>
      </c>
      <c r="C160" s="4">
        <f t="shared" si="10"/>
        <v>2021</v>
      </c>
      <c r="D160" s="4">
        <f t="shared" si="11"/>
        <v>12</v>
      </c>
      <c r="E160" s="47">
        <v>151</v>
      </c>
      <c r="F160" s="57">
        <f ca="1">Proforma!$C$4*SUM('Punto de Medida'!B160:D160)/SUM('Punto de Medida'!$B$8:$D$8)</f>
        <v>792.39822882832937</v>
      </c>
      <c r="G160" s="57">
        <f>CMG!E153</f>
        <v>193.4645055</v>
      </c>
      <c r="H160" s="20">
        <f t="shared" ca="1" si="12"/>
        <v>153300.93149934858</v>
      </c>
    </row>
    <row r="161" spans="1:8" x14ac:dyDescent="0.2">
      <c r="A161" s="46">
        <f t="shared" si="13"/>
        <v>44537</v>
      </c>
      <c r="B161" s="4">
        <f t="shared" si="14"/>
        <v>8</v>
      </c>
      <c r="C161" s="4">
        <f t="shared" si="10"/>
        <v>2021</v>
      </c>
      <c r="D161" s="4">
        <f t="shared" si="11"/>
        <v>12</v>
      </c>
      <c r="E161" s="47">
        <v>152</v>
      </c>
      <c r="F161" s="57">
        <f ca="1">Proforma!$C$4*SUM('Punto de Medida'!B161:D161)/SUM('Punto de Medida'!$B$8:$D$8)</f>
        <v>584.6296322787806</v>
      </c>
      <c r="G161" s="57">
        <f>CMG!E154</f>
        <v>206.4487005</v>
      </c>
      <c r="H161" s="20">
        <f t="shared" ca="1" si="12"/>
        <v>120696.0278577471</v>
      </c>
    </row>
    <row r="162" spans="1:8" x14ac:dyDescent="0.2">
      <c r="A162" s="46">
        <f t="shared" si="13"/>
        <v>44537</v>
      </c>
      <c r="B162" s="4">
        <f t="shared" si="14"/>
        <v>9</v>
      </c>
      <c r="C162" s="4">
        <f t="shared" si="10"/>
        <v>2021</v>
      </c>
      <c r="D162" s="4">
        <f t="shared" si="11"/>
        <v>12</v>
      </c>
      <c r="E162" s="47">
        <v>153</v>
      </c>
      <c r="F162" s="57">
        <f ca="1">Proforma!$C$4*SUM('Punto de Medida'!B162:D162)/SUM('Punto de Medida'!$B$8:$D$8)</f>
        <v>1053.8741993214601</v>
      </c>
      <c r="G162" s="57">
        <f>CMG!E155</f>
        <v>223.97317530000004</v>
      </c>
      <c r="H162" s="20">
        <f t="shared" ca="1" si="12"/>
        <v>236039.55078877255</v>
      </c>
    </row>
    <row r="163" spans="1:8" x14ac:dyDescent="0.2">
      <c r="A163" s="46">
        <f t="shared" si="13"/>
        <v>44537</v>
      </c>
      <c r="B163" s="4">
        <f t="shared" si="14"/>
        <v>10</v>
      </c>
      <c r="C163" s="4">
        <f t="shared" si="10"/>
        <v>2021</v>
      </c>
      <c r="D163" s="4">
        <f t="shared" si="11"/>
        <v>12</v>
      </c>
      <c r="E163" s="47">
        <v>154</v>
      </c>
      <c r="F163" s="57">
        <f ca="1">Proforma!$C$4*SUM('Punto de Medida'!B163:D163)/SUM('Punto de Medida'!$B$8:$D$8)</f>
        <v>903.70115271045233</v>
      </c>
      <c r="G163" s="57">
        <f>CMG!E156</f>
        <v>223.97317530000004</v>
      </c>
      <c r="H163" s="20">
        <f t="shared" ca="1" si="12"/>
        <v>202404.81669483025</v>
      </c>
    </row>
    <row r="164" spans="1:8" x14ac:dyDescent="0.2">
      <c r="A164" s="46">
        <f t="shared" si="13"/>
        <v>44537</v>
      </c>
      <c r="B164" s="4">
        <f t="shared" si="14"/>
        <v>11</v>
      </c>
      <c r="C164" s="4">
        <f t="shared" si="10"/>
        <v>2021</v>
      </c>
      <c r="D164" s="4">
        <f t="shared" si="11"/>
        <v>12</v>
      </c>
      <c r="E164" s="47">
        <v>155</v>
      </c>
      <c r="F164" s="57">
        <f ca="1">Proforma!$C$4*SUM('Punto de Medida'!B164:D164)/SUM('Punto de Medida'!$B$8:$D$8)</f>
        <v>921.58423266567422</v>
      </c>
      <c r="G164" s="57">
        <f>CMG!E157</f>
        <v>223.97317530000004</v>
      </c>
      <c r="H164" s="20">
        <f t="shared" ca="1" si="12"/>
        <v>206410.14689654508</v>
      </c>
    </row>
    <row r="165" spans="1:8" x14ac:dyDescent="0.2">
      <c r="A165" s="46">
        <f t="shared" si="13"/>
        <v>44537</v>
      </c>
      <c r="B165" s="4">
        <f t="shared" si="14"/>
        <v>12</v>
      </c>
      <c r="C165" s="4">
        <f t="shared" si="10"/>
        <v>2021</v>
      </c>
      <c r="D165" s="4">
        <f t="shared" si="11"/>
        <v>12</v>
      </c>
      <c r="E165" s="47">
        <v>156</v>
      </c>
      <c r="F165" s="57">
        <f ca="1">Proforma!$C$4*SUM('Punto de Medida'!B165:D165)/SUM('Punto de Medida'!$B$8:$D$8)</f>
        <v>1682.3473803536974</v>
      </c>
      <c r="G165" s="57">
        <f>CMG!E158</f>
        <v>223.97317530000004</v>
      </c>
      <c r="H165" s="20">
        <f t="shared" ca="1" si="12"/>
        <v>376800.6847354545</v>
      </c>
    </row>
    <row r="166" spans="1:8" x14ac:dyDescent="0.2">
      <c r="A166" s="46">
        <f t="shared" si="13"/>
        <v>44537</v>
      </c>
      <c r="B166" s="4">
        <f t="shared" si="14"/>
        <v>13</v>
      </c>
      <c r="C166" s="4">
        <f t="shared" si="10"/>
        <v>2021</v>
      </c>
      <c r="D166" s="4">
        <f t="shared" si="11"/>
        <v>12</v>
      </c>
      <c r="E166" s="47">
        <v>157</v>
      </c>
      <c r="F166" s="57">
        <f ca="1">Proforma!$C$4*SUM('Punto de Medida'!B166:D166)/SUM('Punto de Medida'!$B$8:$D$8)</f>
        <v>2409.1725519585425</v>
      </c>
      <c r="G166" s="57">
        <f>CMG!E159</f>
        <v>223.97317530000004</v>
      </c>
      <c r="H166" s="20">
        <f t="shared" ca="1" si="12"/>
        <v>539590.02630775911</v>
      </c>
    </row>
    <row r="167" spans="1:8" x14ac:dyDescent="0.2">
      <c r="A167" s="46">
        <f t="shared" si="13"/>
        <v>44537</v>
      </c>
      <c r="B167" s="4">
        <f t="shared" si="14"/>
        <v>14</v>
      </c>
      <c r="C167" s="4">
        <f t="shared" si="10"/>
        <v>2021</v>
      </c>
      <c r="D167" s="4">
        <f t="shared" si="11"/>
        <v>12</v>
      </c>
      <c r="E167" s="47">
        <v>158</v>
      </c>
      <c r="F167" s="57">
        <f ca="1">Proforma!$C$4*SUM('Punto de Medida'!B167:D167)/SUM('Punto de Medida'!$B$8:$D$8)</f>
        <v>3525.4752751440415</v>
      </c>
      <c r="G167" s="57">
        <f>CMG!E160</f>
        <v>223.97317530000004</v>
      </c>
      <c r="H167" s="20">
        <f t="shared" ca="1" si="12"/>
        <v>789611.89181565226</v>
      </c>
    </row>
    <row r="168" spans="1:8" x14ac:dyDescent="0.2">
      <c r="A168" s="46">
        <f t="shared" si="13"/>
        <v>44537</v>
      </c>
      <c r="B168" s="4">
        <f t="shared" si="14"/>
        <v>15</v>
      </c>
      <c r="C168" s="4">
        <f t="shared" si="10"/>
        <v>2021</v>
      </c>
      <c r="D168" s="4">
        <f t="shared" si="11"/>
        <v>12</v>
      </c>
      <c r="E168" s="47">
        <v>159</v>
      </c>
      <c r="F168" s="57">
        <f ca="1">Proforma!$C$4*SUM('Punto de Medida'!B168:D168)/SUM('Punto de Medida'!$B$8:$D$8)</f>
        <v>3940.3054247045657</v>
      </c>
      <c r="G168" s="57">
        <f>CMG!E161</f>
        <v>223.97317530000004</v>
      </c>
      <c r="H168" s="20">
        <f t="shared" ca="1" si="12"/>
        <v>882522.71762289677</v>
      </c>
    </row>
    <row r="169" spans="1:8" x14ac:dyDescent="0.2">
      <c r="A169" s="46">
        <f t="shared" si="13"/>
        <v>44537</v>
      </c>
      <c r="B169" s="4">
        <f t="shared" si="14"/>
        <v>16</v>
      </c>
      <c r="C169" s="4">
        <f t="shared" si="10"/>
        <v>2021</v>
      </c>
      <c r="D169" s="4">
        <f t="shared" si="11"/>
        <v>12</v>
      </c>
      <c r="E169" s="47">
        <v>160</v>
      </c>
      <c r="F169" s="57">
        <f ca="1">Proforma!$C$4*SUM('Punto de Medida'!B169:D169)/SUM('Punto de Medida'!$B$8:$D$8)</f>
        <v>5650.8130453593431</v>
      </c>
      <c r="G169" s="57">
        <f>CMG!E162</f>
        <v>223.97317530000004</v>
      </c>
      <c r="H169" s="20">
        <f t="shared" ca="1" si="12"/>
        <v>1265630.5407957952</v>
      </c>
    </row>
    <row r="170" spans="1:8" x14ac:dyDescent="0.2">
      <c r="A170" s="46">
        <f t="shared" si="13"/>
        <v>44537</v>
      </c>
      <c r="B170" s="4">
        <f t="shared" si="14"/>
        <v>17</v>
      </c>
      <c r="C170" s="4">
        <f t="shared" si="10"/>
        <v>2021</v>
      </c>
      <c r="D170" s="4">
        <f t="shared" si="11"/>
        <v>12</v>
      </c>
      <c r="E170" s="47">
        <v>161</v>
      </c>
      <c r="F170" s="57">
        <f ca="1">Proforma!$C$4*SUM('Punto de Medida'!B170:D170)/SUM('Punto de Medida'!$B$8:$D$8)</f>
        <v>6931.5361732299598</v>
      </c>
      <c r="G170" s="57">
        <f>CMG!E163</f>
        <v>223.97317530000004</v>
      </c>
      <c r="H170" s="20">
        <f t="shared" ca="1" si="12"/>
        <v>1552478.1664251252</v>
      </c>
    </row>
    <row r="171" spans="1:8" x14ac:dyDescent="0.2">
      <c r="A171" s="46">
        <f t="shared" si="13"/>
        <v>44537</v>
      </c>
      <c r="B171" s="4">
        <f t="shared" si="14"/>
        <v>18</v>
      </c>
      <c r="C171" s="4">
        <f t="shared" si="10"/>
        <v>2021</v>
      </c>
      <c r="D171" s="4">
        <f t="shared" si="11"/>
        <v>12</v>
      </c>
      <c r="E171" s="47">
        <v>162</v>
      </c>
      <c r="F171" s="57">
        <f ca="1">Proforma!$C$4*SUM('Punto de Medida'!B171:D171)/SUM('Punto de Medida'!$B$8:$D$8)</f>
        <v>7315.4697125554594</v>
      </c>
      <c r="G171" s="57">
        <f>CMG!E164</f>
        <v>223.97317530000004</v>
      </c>
      <c r="H171" s="20">
        <f t="shared" ca="1" si="12"/>
        <v>1638468.9803320249</v>
      </c>
    </row>
    <row r="172" spans="1:8" x14ac:dyDescent="0.2">
      <c r="A172" s="46">
        <f t="shared" si="13"/>
        <v>44537</v>
      </c>
      <c r="B172" s="4">
        <f t="shared" si="14"/>
        <v>19</v>
      </c>
      <c r="C172" s="4">
        <f t="shared" si="10"/>
        <v>2021</v>
      </c>
      <c r="D172" s="4">
        <f t="shared" si="11"/>
        <v>12</v>
      </c>
      <c r="E172" s="47">
        <v>163</v>
      </c>
      <c r="F172" s="57">
        <f ca="1">Proforma!$C$4*SUM('Punto de Medida'!B172:D172)/SUM('Punto de Medida'!$B$8:$D$8)</f>
        <v>7353.0575945003848</v>
      </c>
      <c r="G172" s="57">
        <f>CMG!E165</f>
        <v>223.42867680000003</v>
      </c>
      <c r="H172" s="20">
        <f t="shared" ca="1" si="12"/>
        <v>1642883.9287734122</v>
      </c>
    </row>
    <row r="173" spans="1:8" x14ac:dyDescent="0.2">
      <c r="A173" s="46">
        <f t="shared" si="13"/>
        <v>44537</v>
      </c>
      <c r="B173" s="4">
        <f t="shared" si="14"/>
        <v>20</v>
      </c>
      <c r="C173" s="4">
        <f t="shared" si="10"/>
        <v>2021</v>
      </c>
      <c r="D173" s="4">
        <f t="shared" si="11"/>
        <v>12</v>
      </c>
      <c r="E173" s="47">
        <v>164</v>
      </c>
      <c r="F173" s="57">
        <f ca="1">Proforma!$C$4*SUM('Punto de Medida'!B173:D173)/SUM('Punto de Medida'!$B$8:$D$8)</f>
        <v>7627.6276823043308</v>
      </c>
      <c r="G173" s="57">
        <f>CMG!E166</f>
        <v>223.42867680000003</v>
      </c>
      <c r="H173" s="20">
        <f t="shared" ca="1" si="12"/>
        <v>1704230.7601803078</v>
      </c>
    </row>
    <row r="174" spans="1:8" x14ac:dyDescent="0.2">
      <c r="A174" s="46">
        <f t="shared" si="13"/>
        <v>44537</v>
      </c>
      <c r="B174" s="4">
        <f t="shared" si="14"/>
        <v>21</v>
      </c>
      <c r="C174" s="4">
        <f t="shared" si="10"/>
        <v>2021</v>
      </c>
      <c r="D174" s="4">
        <f t="shared" si="11"/>
        <v>12</v>
      </c>
      <c r="E174" s="47">
        <v>165</v>
      </c>
      <c r="F174" s="57">
        <f ca="1">Proforma!$C$4*SUM('Punto de Medida'!B174:D174)/SUM('Punto de Medida'!$B$8:$D$8)</f>
        <v>8483.1952777097595</v>
      </c>
      <c r="G174" s="57">
        <f>CMG!E167</f>
        <v>223.42867680000003</v>
      </c>
      <c r="H174" s="20">
        <f t="shared" ca="1" si="12"/>
        <v>1895389.0959347005</v>
      </c>
    </row>
    <row r="175" spans="1:8" x14ac:dyDescent="0.2">
      <c r="A175" s="46">
        <f t="shared" si="13"/>
        <v>44537</v>
      </c>
      <c r="B175" s="4">
        <f t="shared" si="14"/>
        <v>22</v>
      </c>
      <c r="C175" s="4">
        <f t="shared" si="10"/>
        <v>2021</v>
      </c>
      <c r="D175" s="4">
        <f t="shared" si="11"/>
        <v>12</v>
      </c>
      <c r="E175" s="47">
        <v>166</v>
      </c>
      <c r="F175" s="57">
        <f ca="1">Proforma!$C$4*SUM('Punto de Medida'!B175:D175)/SUM('Punto de Medida'!$B$8:$D$8)</f>
        <v>7712.0314646750176</v>
      </c>
      <c r="G175" s="57">
        <f>CMG!E168</f>
        <v>223.42867680000003</v>
      </c>
      <c r="H175" s="20">
        <f t="shared" ca="1" si="12"/>
        <v>1723088.9855923054</v>
      </c>
    </row>
    <row r="176" spans="1:8" x14ac:dyDescent="0.2">
      <c r="A176" s="46">
        <f t="shared" si="13"/>
        <v>44537</v>
      </c>
      <c r="B176" s="4">
        <f t="shared" si="14"/>
        <v>23</v>
      </c>
      <c r="C176" s="4">
        <f t="shared" si="10"/>
        <v>2021</v>
      </c>
      <c r="D176" s="4">
        <f t="shared" si="11"/>
        <v>12</v>
      </c>
      <c r="E176" s="47">
        <v>167</v>
      </c>
      <c r="F176" s="57">
        <f ca="1">Proforma!$C$4*SUM('Punto de Medida'!B176:D176)/SUM('Punto de Medida'!$B$8:$D$8)</f>
        <v>6803.6878528548286</v>
      </c>
      <c r="G176" s="57">
        <f>CMG!E169</f>
        <v>220.29571620000002</v>
      </c>
      <c r="H176" s="20">
        <f t="shared" ca="1" si="12"/>
        <v>1498823.2883458948</v>
      </c>
    </row>
    <row r="177" spans="1:8" x14ac:dyDescent="0.2">
      <c r="A177" s="46">
        <f t="shared" si="13"/>
        <v>44537</v>
      </c>
      <c r="B177" s="4">
        <f t="shared" si="14"/>
        <v>24</v>
      </c>
      <c r="C177" s="4">
        <f t="shared" si="10"/>
        <v>2021</v>
      </c>
      <c r="D177" s="4">
        <f t="shared" si="11"/>
        <v>12</v>
      </c>
      <c r="E177" s="47">
        <v>168</v>
      </c>
      <c r="F177" s="57">
        <f ca="1">Proforma!$C$4*SUM('Punto de Medida'!B177:D177)/SUM('Punto de Medida'!$B$8:$D$8)</f>
        <v>6159.0402015492791</v>
      </c>
      <c r="G177" s="57">
        <f>CMG!E170</f>
        <v>209.55653040000001</v>
      </c>
      <c r="H177" s="20">
        <f t="shared" ca="1" si="12"/>
        <v>1290667.0952307838</v>
      </c>
    </row>
    <row r="178" spans="1:8" x14ac:dyDescent="0.2">
      <c r="A178" s="46">
        <f t="shared" si="13"/>
        <v>44538</v>
      </c>
      <c r="B178" s="4">
        <f t="shared" si="14"/>
        <v>1</v>
      </c>
      <c r="C178" s="4">
        <f t="shared" si="10"/>
        <v>2021</v>
      </c>
      <c r="D178" s="4">
        <f t="shared" si="11"/>
        <v>12</v>
      </c>
      <c r="E178" s="47">
        <v>169</v>
      </c>
      <c r="F178" s="57">
        <f ca="1">Proforma!$C$4*SUM('Punto de Medida'!B178:D178)/SUM('Punto de Medida'!$B$8:$D$8)</f>
        <v>5385.098257255615</v>
      </c>
      <c r="G178" s="57">
        <f>CMG!E171</f>
        <v>189.49673039999999</v>
      </c>
      <c r="H178" s="20">
        <f t="shared" ca="1" si="12"/>
        <v>1020458.5126326771</v>
      </c>
    </row>
    <row r="179" spans="1:8" x14ac:dyDescent="0.2">
      <c r="A179" s="46">
        <f t="shared" si="13"/>
        <v>44538</v>
      </c>
      <c r="B179" s="4">
        <f t="shared" si="14"/>
        <v>2</v>
      </c>
      <c r="C179" s="4">
        <f t="shared" si="10"/>
        <v>2021</v>
      </c>
      <c r="D179" s="4">
        <f t="shared" si="11"/>
        <v>12</v>
      </c>
      <c r="E179" s="47">
        <v>170</v>
      </c>
      <c r="F179" s="57">
        <f ca="1">Proforma!$C$4*SUM('Punto de Medida'!B179:D179)/SUM('Punto de Medida'!$B$8:$D$8)</f>
        <v>4378.0235772226861</v>
      </c>
      <c r="G179" s="57">
        <f>CMG!E172</f>
        <v>189.49673039999999</v>
      </c>
      <c r="H179" s="20">
        <f t="shared" ca="1" si="12"/>
        <v>829621.15349781082</v>
      </c>
    </row>
    <row r="180" spans="1:8" x14ac:dyDescent="0.2">
      <c r="A180" s="46">
        <f t="shared" si="13"/>
        <v>44538</v>
      </c>
      <c r="B180" s="4">
        <f t="shared" si="14"/>
        <v>3</v>
      </c>
      <c r="C180" s="4">
        <f t="shared" si="10"/>
        <v>2021</v>
      </c>
      <c r="D180" s="4">
        <f t="shared" si="11"/>
        <v>12</v>
      </c>
      <c r="E180" s="47">
        <v>171</v>
      </c>
      <c r="F180" s="57">
        <f ca="1">Proforma!$C$4*SUM('Punto de Medida'!B180:D180)/SUM('Punto de Medida'!$B$8:$D$8)</f>
        <v>3668.0632158198578</v>
      </c>
      <c r="G180" s="57">
        <f>CMG!E173</f>
        <v>189.49673039999999</v>
      </c>
      <c r="H180" s="20">
        <f t="shared" ca="1" si="12"/>
        <v>695085.98629837262</v>
      </c>
    </row>
    <row r="181" spans="1:8" x14ac:dyDescent="0.2">
      <c r="A181" s="46">
        <f t="shared" si="13"/>
        <v>44538</v>
      </c>
      <c r="B181" s="4">
        <f t="shared" si="14"/>
        <v>4</v>
      </c>
      <c r="C181" s="4">
        <f t="shared" si="10"/>
        <v>2021</v>
      </c>
      <c r="D181" s="4">
        <f t="shared" si="11"/>
        <v>12</v>
      </c>
      <c r="E181" s="47">
        <v>172</v>
      </c>
      <c r="F181" s="57">
        <f ca="1">Proforma!$C$4*SUM('Punto de Medida'!B181:D181)/SUM('Punto de Medida'!$B$8:$D$8)</f>
        <v>2942.4931355973208</v>
      </c>
      <c r="G181" s="57">
        <f>CMG!E174</f>
        <v>189.49673039999999</v>
      </c>
      <c r="H181" s="20">
        <f t="shared" ca="1" si="12"/>
        <v>557592.82842013612</v>
      </c>
    </row>
    <row r="182" spans="1:8" x14ac:dyDescent="0.2">
      <c r="A182" s="46">
        <f t="shared" si="13"/>
        <v>44538</v>
      </c>
      <c r="B182" s="4">
        <f t="shared" si="14"/>
        <v>5</v>
      </c>
      <c r="C182" s="4">
        <f t="shared" si="10"/>
        <v>2021</v>
      </c>
      <c r="D182" s="4">
        <f t="shared" si="11"/>
        <v>12</v>
      </c>
      <c r="E182" s="47">
        <v>173</v>
      </c>
      <c r="F182" s="57">
        <f ca="1">Proforma!$C$4*SUM('Punto de Medida'!B182:D182)/SUM('Punto de Medida'!$B$8:$D$8)</f>
        <v>2368.6552545416148</v>
      </c>
      <c r="G182" s="57">
        <f>CMG!E175</f>
        <v>189.49673039999999</v>
      </c>
      <c r="H182" s="20">
        <f t="shared" ca="1" si="12"/>
        <v>448852.42618041573</v>
      </c>
    </row>
    <row r="183" spans="1:8" x14ac:dyDescent="0.2">
      <c r="A183" s="46">
        <f t="shared" si="13"/>
        <v>44538</v>
      </c>
      <c r="B183" s="4">
        <f t="shared" si="14"/>
        <v>6</v>
      </c>
      <c r="C183" s="4">
        <f t="shared" si="10"/>
        <v>2021</v>
      </c>
      <c r="D183" s="4">
        <f t="shared" si="11"/>
        <v>12</v>
      </c>
      <c r="E183" s="47">
        <v>174</v>
      </c>
      <c r="F183" s="57">
        <f ca="1">Proforma!$C$4*SUM('Punto de Medida'!B183:D183)/SUM('Punto de Medida'!$B$8:$D$8)</f>
        <v>2035.8549960152234</v>
      </c>
      <c r="G183" s="57">
        <f>CMG!E176</f>
        <v>189.49673039999999</v>
      </c>
      <c r="H183" s="20">
        <f t="shared" ca="1" si="12"/>
        <v>385787.86531338986</v>
      </c>
    </row>
    <row r="184" spans="1:8" x14ac:dyDescent="0.2">
      <c r="A184" s="46">
        <f t="shared" si="13"/>
        <v>44538</v>
      </c>
      <c r="B184" s="4">
        <f t="shared" si="14"/>
        <v>7</v>
      </c>
      <c r="C184" s="4">
        <f t="shared" si="10"/>
        <v>2021</v>
      </c>
      <c r="D184" s="4">
        <f t="shared" si="11"/>
        <v>12</v>
      </c>
      <c r="E184" s="47">
        <v>175</v>
      </c>
      <c r="F184" s="57">
        <f ca="1">Proforma!$C$4*SUM('Punto de Medida'!B184:D184)/SUM('Punto de Medida'!$B$8:$D$8)</f>
        <v>1668.3158573461867</v>
      </c>
      <c r="G184" s="57">
        <f>CMG!E177</f>
        <v>189.49673039999999</v>
      </c>
      <c r="H184" s="20">
        <f t="shared" ca="1" si="12"/>
        <v>316140.4002415752</v>
      </c>
    </row>
    <row r="185" spans="1:8" x14ac:dyDescent="0.2">
      <c r="A185" s="46">
        <f t="shared" si="13"/>
        <v>44538</v>
      </c>
      <c r="B185" s="4">
        <f t="shared" si="14"/>
        <v>8</v>
      </c>
      <c r="C185" s="4">
        <f t="shared" si="10"/>
        <v>2021</v>
      </c>
      <c r="D185" s="4">
        <f t="shared" si="11"/>
        <v>12</v>
      </c>
      <c r="E185" s="47">
        <v>176</v>
      </c>
      <c r="F185" s="57">
        <f ca="1">Proforma!$C$4*SUM('Punto de Medida'!B185:D185)/SUM('Punto de Medida'!$B$8:$D$8)</f>
        <v>1401.503539798628</v>
      </c>
      <c r="G185" s="57">
        <f>CMG!E178</f>
        <v>189.49673039999999</v>
      </c>
      <c r="H185" s="20">
        <f t="shared" ca="1" si="12"/>
        <v>265580.33843586629</v>
      </c>
    </row>
    <row r="186" spans="1:8" x14ac:dyDescent="0.2">
      <c r="A186" s="46">
        <f t="shared" si="13"/>
        <v>44538</v>
      </c>
      <c r="B186" s="4">
        <f t="shared" si="14"/>
        <v>9</v>
      </c>
      <c r="C186" s="4">
        <f t="shared" si="10"/>
        <v>2021</v>
      </c>
      <c r="D186" s="4">
        <f t="shared" si="11"/>
        <v>12</v>
      </c>
      <c r="E186" s="47">
        <v>177</v>
      </c>
      <c r="F186" s="57">
        <f ca="1">Proforma!$C$4*SUM('Punto de Medida'!B186:D186)/SUM('Punto de Medida'!$B$8:$D$8)</f>
        <v>1499.3447292784938</v>
      </c>
      <c r="G186" s="57">
        <f>CMG!E179</f>
        <v>189.30299680000002</v>
      </c>
      <c r="H186" s="20">
        <f t="shared" ca="1" si="12"/>
        <v>283830.45048870362</v>
      </c>
    </row>
    <row r="187" spans="1:8" x14ac:dyDescent="0.2">
      <c r="A187" s="46">
        <f t="shared" si="13"/>
        <v>44538</v>
      </c>
      <c r="B187" s="4">
        <f t="shared" si="14"/>
        <v>10</v>
      </c>
      <c r="C187" s="4">
        <f t="shared" si="10"/>
        <v>2021</v>
      </c>
      <c r="D187" s="4">
        <f t="shared" si="11"/>
        <v>12</v>
      </c>
      <c r="E187" s="47">
        <v>178</v>
      </c>
      <c r="F187" s="57">
        <f ca="1">Proforma!$C$4*SUM('Punto de Medida'!B187:D187)/SUM('Punto de Medida'!$B$8:$D$8)</f>
        <v>1892.7491324598773</v>
      </c>
      <c r="G187" s="57">
        <f>CMG!E180</f>
        <v>189.30299680000002</v>
      </c>
      <c r="H187" s="20">
        <f t="shared" ca="1" si="12"/>
        <v>358303.08296525496</v>
      </c>
    </row>
    <row r="188" spans="1:8" x14ac:dyDescent="0.2">
      <c r="A188" s="46">
        <f t="shared" si="13"/>
        <v>44538</v>
      </c>
      <c r="B188" s="4">
        <f t="shared" si="14"/>
        <v>11</v>
      </c>
      <c r="C188" s="4">
        <f t="shared" si="10"/>
        <v>2021</v>
      </c>
      <c r="D188" s="4">
        <f t="shared" si="11"/>
        <v>12</v>
      </c>
      <c r="E188" s="47">
        <v>179</v>
      </c>
      <c r="F188" s="57">
        <f ca="1">Proforma!$C$4*SUM('Punto de Medida'!B188:D188)/SUM('Punto de Medida'!$B$8:$D$8)</f>
        <v>1952.3225960776335</v>
      </c>
      <c r="G188" s="57">
        <f>CMG!E181</f>
        <v>189.30299680000002</v>
      </c>
      <c r="H188" s="20">
        <f t="shared" ca="1" si="12"/>
        <v>369580.518157852</v>
      </c>
    </row>
    <row r="189" spans="1:8" x14ac:dyDescent="0.2">
      <c r="A189" s="46">
        <f t="shared" si="13"/>
        <v>44538</v>
      </c>
      <c r="B189" s="4">
        <f t="shared" si="14"/>
        <v>12</v>
      </c>
      <c r="C189" s="4">
        <f t="shared" si="10"/>
        <v>2021</v>
      </c>
      <c r="D189" s="4">
        <f t="shared" si="11"/>
        <v>12</v>
      </c>
      <c r="E189" s="47">
        <v>180</v>
      </c>
      <c r="F189" s="57">
        <f ca="1">Proforma!$C$4*SUM('Punto de Medida'!B189:D189)/SUM('Punto de Medida'!$B$8:$D$8)</f>
        <v>2211.3797908261949</v>
      </c>
      <c r="G189" s="57">
        <f>CMG!E182</f>
        <v>189.30299680000002</v>
      </c>
      <c r="H189" s="20">
        <f t="shared" ca="1" si="12"/>
        <v>418620.82146635588</v>
      </c>
    </row>
    <row r="190" spans="1:8" x14ac:dyDescent="0.2">
      <c r="A190" s="46">
        <f t="shared" si="13"/>
        <v>44538</v>
      </c>
      <c r="B190" s="4">
        <f t="shared" si="14"/>
        <v>13</v>
      </c>
      <c r="C190" s="4">
        <f t="shared" si="10"/>
        <v>2021</v>
      </c>
      <c r="D190" s="4">
        <f t="shared" si="11"/>
        <v>12</v>
      </c>
      <c r="E190" s="47">
        <v>181</v>
      </c>
      <c r="F190" s="57">
        <f ca="1">Proforma!$C$4*SUM('Punto de Medida'!B190:D190)/SUM('Punto de Medida'!$B$8:$D$8)</f>
        <v>2910.548951660232</v>
      </c>
      <c r="G190" s="57">
        <f>CMG!E183</f>
        <v>189.30299680000002</v>
      </c>
      <c r="H190" s="20">
        <f t="shared" ca="1" si="12"/>
        <v>550975.63888238033</v>
      </c>
    </row>
    <row r="191" spans="1:8" x14ac:dyDescent="0.2">
      <c r="A191" s="46">
        <f t="shared" si="13"/>
        <v>44538</v>
      </c>
      <c r="B191" s="4">
        <f t="shared" si="14"/>
        <v>14</v>
      </c>
      <c r="C191" s="4">
        <f t="shared" si="10"/>
        <v>2021</v>
      </c>
      <c r="D191" s="4">
        <f t="shared" si="11"/>
        <v>12</v>
      </c>
      <c r="E191" s="47">
        <v>182</v>
      </c>
      <c r="F191" s="57">
        <f ca="1">Proforma!$C$4*SUM('Punto de Medida'!B191:D191)/SUM('Punto de Medida'!$B$8:$D$8)</f>
        <v>2627.912058823345</v>
      </c>
      <c r="G191" s="57">
        <f>CMG!E184</f>
        <v>189.30299680000002</v>
      </c>
      <c r="H191" s="20">
        <f t="shared" ca="1" si="12"/>
        <v>497471.62806211715</v>
      </c>
    </row>
    <row r="192" spans="1:8" x14ac:dyDescent="0.2">
      <c r="A192" s="46">
        <f t="shared" si="13"/>
        <v>44538</v>
      </c>
      <c r="B192" s="4">
        <f t="shared" si="14"/>
        <v>15</v>
      </c>
      <c r="C192" s="4">
        <f t="shared" si="10"/>
        <v>2021</v>
      </c>
      <c r="D192" s="4">
        <f t="shared" si="11"/>
        <v>12</v>
      </c>
      <c r="E192" s="47">
        <v>183</v>
      </c>
      <c r="F192" s="57">
        <f ca="1">Proforma!$C$4*SUM('Punto de Medida'!B192:D192)/SUM('Punto de Medida'!$B$8:$D$8)</f>
        <v>3127.4856752657911</v>
      </c>
      <c r="G192" s="57">
        <f>CMG!E185</f>
        <v>189.30299680000002</v>
      </c>
      <c r="H192" s="20">
        <f t="shared" ca="1" si="12"/>
        <v>592042.41077688592</v>
      </c>
    </row>
    <row r="193" spans="1:8" x14ac:dyDescent="0.2">
      <c r="A193" s="46">
        <f t="shared" si="13"/>
        <v>44538</v>
      </c>
      <c r="B193" s="4">
        <f t="shared" si="14"/>
        <v>16</v>
      </c>
      <c r="C193" s="4">
        <f t="shared" si="10"/>
        <v>2021</v>
      </c>
      <c r="D193" s="4">
        <f t="shared" si="11"/>
        <v>12</v>
      </c>
      <c r="E193" s="47">
        <v>184</v>
      </c>
      <c r="F193" s="57">
        <f ca="1">Proforma!$C$4*SUM('Punto de Medida'!B193:D193)/SUM('Punto de Medida'!$B$8:$D$8)</f>
        <v>3965.6929793637169</v>
      </c>
      <c r="G193" s="57">
        <f>CMG!E186</f>
        <v>189.30299680000002</v>
      </c>
      <c r="H193" s="20">
        <f t="shared" ca="1" si="12"/>
        <v>750717.56538227224</v>
      </c>
    </row>
    <row r="194" spans="1:8" x14ac:dyDescent="0.2">
      <c r="A194" s="46">
        <f t="shared" si="13"/>
        <v>44538</v>
      </c>
      <c r="B194" s="4">
        <f t="shared" si="14"/>
        <v>17</v>
      </c>
      <c r="C194" s="4">
        <f t="shared" si="10"/>
        <v>2021</v>
      </c>
      <c r="D194" s="4">
        <f t="shared" si="11"/>
        <v>12</v>
      </c>
      <c r="E194" s="47">
        <v>185</v>
      </c>
      <c r="F194" s="57">
        <f ca="1">Proforma!$C$4*SUM('Punto de Medida'!B194:D194)/SUM('Punto de Medida'!$B$8:$D$8)</f>
        <v>6449.6284288886045</v>
      </c>
      <c r="G194" s="57">
        <f>CMG!E187</f>
        <v>189.30299680000002</v>
      </c>
      <c r="H194" s="20">
        <f t="shared" ca="1" si="12"/>
        <v>1220933.9898350886</v>
      </c>
    </row>
    <row r="195" spans="1:8" x14ac:dyDescent="0.2">
      <c r="A195" s="46">
        <f t="shared" si="13"/>
        <v>44538</v>
      </c>
      <c r="B195" s="4">
        <f t="shared" si="14"/>
        <v>18</v>
      </c>
      <c r="C195" s="4">
        <f t="shared" si="10"/>
        <v>2021</v>
      </c>
      <c r="D195" s="4">
        <f t="shared" si="11"/>
        <v>12</v>
      </c>
      <c r="E195" s="47">
        <v>186</v>
      </c>
      <c r="F195" s="57">
        <f ca="1">Proforma!$C$4*SUM('Punto de Medida'!B195:D195)/SUM('Punto de Medida'!$B$8:$D$8)</f>
        <v>6445.795006082396</v>
      </c>
      <c r="G195" s="57">
        <f>CMG!E188</f>
        <v>189.30299680000002</v>
      </c>
      <c r="H195" s="20">
        <f t="shared" ca="1" si="12"/>
        <v>1220208.3114098718</v>
      </c>
    </row>
    <row r="196" spans="1:8" x14ac:dyDescent="0.2">
      <c r="A196" s="46">
        <f t="shared" si="13"/>
        <v>44538</v>
      </c>
      <c r="B196" s="4">
        <f t="shared" si="14"/>
        <v>19</v>
      </c>
      <c r="C196" s="4">
        <f t="shared" si="10"/>
        <v>2021</v>
      </c>
      <c r="D196" s="4">
        <f t="shared" si="11"/>
        <v>12</v>
      </c>
      <c r="E196" s="47">
        <v>187</v>
      </c>
      <c r="F196" s="57">
        <f ca="1">Proforma!$C$4*SUM('Punto de Medida'!B196:D196)/SUM('Punto de Medida'!$B$8:$D$8)</f>
        <v>7894.1328019654948</v>
      </c>
      <c r="G196" s="57">
        <f>CMG!E189</f>
        <v>189.03345439999998</v>
      </c>
      <c r="H196" s="20">
        <f t="shared" ca="1" si="12"/>
        <v>1492255.1930478883</v>
      </c>
    </row>
    <row r="197" spans="1:8" x14ac:dyDescent="0.2">
      <c r="A197" s="46">
        <f t="shared" si="13"/>
        <v>44538</v>
      </c>
      <c r="B197" s="4">
        <f t="shared" si="14"/>
        <v>20</v>
      </c>
      <c r="C197" s="4">
        <f t="shared" si="10"/>
        <v>2021</v>
      </c>
      <c r="D197" s="4">
        <f t="shared" si="11"/>
        <v>12</v>
      </c>
      <c r="E197" s="47">
        <v>188</v>
      </c>
      <c r="F197" s="57">
        <f ca="1">Proforma!$C$4*SUM('Punto de Medida'!B197:D197)/SUM('Punto de Medida'!$B$8:$D$8)</f>
        <v>10218.449020413695</v>
      </c>
      <c r="G197" s="57">
        <f>CMG!E190</f>
        <v>189.03345439999998</v>
      </c>
      <c r="H197" s="20">
        <f t="shared" ca="1" si="12"/>
        <v>1931628.7169390966</v>
      </c>
    </row>
    <row r="198" spans="1:8" x14ac:dyDescent="0.2">
      <c r="A198" s="46">
        <f t="shared" si="13"/>
        <v>44538</v>
      </c>
      <c r="B198" s="4">
        <f t="shared" si="14"/>
        <v>21</v>
      </c>
      <c r="C198" s="4">
        <f t="shared" si="10"/>
        <v>2021</v>
      </c>
      <c r="D198" s="4">
        <f t="shared" si="11"/>
        <v>12</v>
      </c>
      <c r="E198" s="47">
        <v>189</v>
      </c>
      <c r="F198" s="57">
        <f ca="1">Proforma!$C$4*SUM('Punto de Medida'!B198:D198)/SUM('Punto de Medida'!$B$8:$D$8)</f>
        <v>10289.05260741808</v>
      </c>
      <c r="G198" s="57">
        <f>CMG!E191</f>
        <v>189.03345439999998</v>
      </c>
      <c r="H198" s="20">
        <f t="shared" ca="1" si="12"/>
        <v>1944975.1568835664</v>
      </c>
    </row>
    <row r="199" spans="1:8" x14ac:dyDescent="0.2">
      <c r="A199" s="46">
        <f t="shared" si="13"/>
        <v>44538</v>
      </c>
      <c r="B199" s="4">
        <f t="shared" si="14"/>
        <v>22</v>
      </c>
      <c r="C199" s="4">
        <f t="shared" si="10"/>
        <v>2021</v>
      </c>
      <c r="D199" s="4">
        <f t="shared" si="11"/>
        <v>12</v>
      </c>
      <c r="E199" s="47">
        <v>190</v>
      </c>
      <c r="F199" s="57">
        <f ca="1">Proforma!$C$4*SUM('Punto de Medida'!B199:D199)/SUM('Punto de Medida'!$B$8:$D$8)</f>
        <v>11125.401533801385</v>
      </c>
      <c r="G199" s="57">
        <f>CMG!E192</f>
        <v>189.03345439999998</v>
      </c>
      <c r="H199" s="20">
        <f t="shared" ca="1" si="12"/>
        <v>2103073.0835215338</v>
      </c>
    </row>
    <row r="200" spans="1:8" x14ac:dyDescent="0.2">
      <c r="A200" s="46">
        <f t="shared" si="13"/>
        <v>44538</v>
      </c>
      <c r="B200" s="4">
        <f t="shared" si="14"/>
        <v>23</v>
      </c>
      <c r="C200" s="4">
        <f t="shared" si="10"/>
        <v>2021</v>
      </c>
      <c r="D200" s="4">
        <f t="shared" si="11"/>
        <v>12</v>
      </c>
      <c r="E200" s="47">
        <v>191</v>
      </c>
      <c r="F200" s="57">
        <f ca="1">Proforma!$C$4*SUM('Punto de Medida'!B200:D200)/SUM('Punto de Medida'!$B$8:$D$8)</f>
        <v>10551.023104497679</v>
      </c>
      <c r="G200" s="57">
        <f>CMG!E193</f>
        <v>189.04187760000002</v>
      </c>
      <c r="H200" s="20">
        <f t="shared" ca="1" si="12"/>
        <v>1994585.2182752225</v>
      </c>
    </row>
    <row r="201" spans="1:8" x14ac:dyDescent="0.2">
      <c r="A201" s="46">
        <f t="shared" si="13"/>
        <v>44538</v>
      </c>
      <c r="B201" s="4">
        <f t="shared" si="14"/>
        <v>24</v>
      </c>
      <c r="C201" s="4">
        <f t="shared" si="10"/>
        <v>2021</v>
      </c>
      <c r="D201" s="4">
        <f t="shared" si="11"/>
        <v>12</v>
      </c>
      <c r="E201" s="47">
        <v>192</v>
      </c>
      <c r="F201" s="57">
        <f ca="1">Proforma!$C$4*SUM('Punto de Medida'!B201:D201)/SUM('Punto de Medida'!$B$8:$D$8)</f>
        <v>11133.029067333029</v>
      </c>
      <c r="G201" s="57">
        <f>CMG!E194</f>
        <v>186.91923120000001</v>
      </c>
      <c r="H201" s="20">
        <f t="shared" ca="1" si="12"/>
        <v>2080977.234193143</v>
      </c>
    </row>
    <row r="202" spans="1:8" x14ac:dyDescent="0.2">
      <c r="A202" s="46">
        <f t="shared" si="13"/>
        <v>44539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12</v>
      </c>
      <c r="E202" s="47">
        <v>193</v>
      </c>
      <c r="F202" s="57">
        <f ca="1">Proforma!$C$4*SUM('Punto de Medida'!B202:D202)/SUM('Punto de Medida'!$B$8:$D$8)</f>
        <v>9869.1068878274527</v>
      </c>
      <c r="G202" s="57">
        <f>CMG!E195</f>
        <v>74.199968800000008</v>
      </c>
      <c r="H202" s="20">
        <f t="shared" ca="1" si="12"/>
        <v>732287.42316066218</v>
      </c>
    </row>
    <row r="203" spans="1:8" x14ac:dyDescent="0.2">
      <c r="A203" s="46">
        <f t="shared" si="13"/>
        <v>44539</v>
      </c>
      <c r="B203" s="4">
        <f t="shared" si="14"/>
        <v>2</v>
      </c>
      <c r="C203" s="4">
        <f t="shared" si="15"/>
        <v>2021</v>
      </c>
      <c r="D203" s="4">
        <f t="shared" si="16"/>
        <v>12</v>
      </c>
      <c r="E203" s="47">
        <v>194</v>
      </c>
      <c r="F203" s="57">
        <f ca="1">Proforma!$C$4*SUM('Punto de Medida'!B203:D203)/SUM('Punto de Medida'!$B$8:$D$8)</f>
        <v>6732.8085565145639</v>
      </c>
      <c r="G203" s="57">
        <f>CMG!E196</f>
        <v>74.199968800000008</v>
      </c>
      <c r="H203" s="20">
        <f t="shared" ref="H203:H266" ca="1" si="17">F203*G203</f>
        <v>499574.18482975371</v>
      </c>
    </row>
    <row r="204" spans="1:8" x14ac:dyDescent="0.2">
      <c r="A204" s="46">
        <f t="shared" ref="A204:A267" si="18">IF(B203=24,A203+1,A203)</f>
        <v>44539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12</v>
      </c>
      <c r="E204" s="47">
        <v>195</v>
      </c>
      <c r="F204" s="57">
        <f ca="1">Proforma!$C$4*SUM('Punto de Medida'!B204:D204)/SUM('Punto de Medida'!$B$8:$D$8)</f>
        <v>4060.30576443474</v>
      </c>
      <c r="G204" s="57">
        <f>CMG!E197</f>
        <v>74.199968800000008</v>
      </c>
      <c r="H204" s="20">
        <f t="shared" ca="1" si="17"/>
        <v>301274.56103951787</v>
      </c>
    </row>
    <row r="205" spans="1:8" x14ac:dyDescent="0.2">
      <c r="A205" s="46">
        <f t="shared" si="18"/>
        <v>44539</v>
      </c>
      <c r="B205" s="4">
        <f t="shared" si="19"/>
        <v>4</v>
      </c>
      <c r="C205" s="4">
        <f t="shared" si="15"/>
        <v>2021</v>
      </c>
      <c r="D205" s="4">
        <f t="shared" si="16"/>
        <v>12</v>
      </c>
      <c r="E205" s="47">
        <v>196</v>
      </c>
      <c r="F205" s="57">
        <f ca="1">Proforma!$C$4*SUM('Punto de Medida'!B205:D205)/SUM('Punto de Medida'!$B$8:$D$8)</f>
        <v>3985.0531984397639</v>
      </c>
      <c r="G205" s="57">
        <f>CMG!E198</f>
        <v>71.976244000000008</v>
      </c>
      <c r="H205" s="20">
        <f t="shared" ca="1" si="17"/>
        <v>286829.16136388091</v>
      </c>
    </row>
    <row r="206" spans="1:8" x14ac:dyDescent="0.2">
      <c r="A206" s="46">
        <f t="shared" si="18"/>
        <v>44539</v>
      </c>
      <c r="B206" s="4">
        <f t="shared" si="19"/>
        <v>5</v>
      </c>
      <c r="C206" s="4">
        <f t="shared" si="15"/>
        <v>2021</v>
      </c>
      <c r="D206" s="4">
        <f t="shared" si="16"/>
        <v>12</v>
      </c>
      <c r="E206" s="47">
        <v>197</v>
      </c>
      <c r="F206" s="57">
        <f ca="1">Proforma!$C$4*SUM('Punto de Medida'!B206:D206)/SUM('Punto de Medida'!$B$8:$D$8)</f>
        <v>3761.1991657972626</v>
      </c>
      <c r="G206" s="57">
        <f>CMG!E199</f>
        <v>66.779129600000005</v>
      </c>
      <c r="H206" s="20">
        <f t="shared" ca="1" si="17"/>
        <v>251169.60654418729</v>
      </c>
    </row>
    <row r="207" spans="1:8" x14ac:dyDescent="0.2">
      <c r="A207" s="46">
        <f t="shared" si="18"/>
        <v>44539</v>
      </c>
      <c r="B207" s="4">
        <f t="shared" si="19"/>
        <v>6</v>
      </c>
      <c r="C207" s="4">
        <f t="shared" si="15"/>
        <v>2021</v>
      </c>
      <c r="D207" s="4">
        <f t="shared" si="16"/>
        <v>12</v>
      </c>
      <c r="E207" s="47">
        <v>198</v>
      </c>
      <c r="F207" s="57">
        <f ca="1">Proforma!$C$4*SUM('Punto de Medida'!B207:D207)/SUM('Punto de Medida'!$B$8:$D$8)</f>
        <v>1713.6027271275884</v>
      </c>
      <c r="G207" s="57">
        <f>CMG!E200</f>
        <v>66.779129600000005</v>
      </c>
      <c r="H207" s="20">
        <f t="shared" ca="1" si="17"/>
        <v>114432.89859776667</v>
      </c>
    </row>
    <row r="208" spans="1:8" x14ac:dyDescent="0.2">
      <c r="A208" s="46">
        <f t="shared" si="18"/>
        <v>44539</v>
      </c>
      <c r="B208" s="4">
        <f t="shared" si="19"/>
        <v>7</v>
      </c>
      <c r="C208" s="4">
        <f t="shared" si="15"/>
        <v>2021</v>
      </c>
      <c r="D208" s="4">
        <f t="shared" si="16"/>
        <v>12</v>
      </c>
      <c r="E208" s="47">
        <v>199</v>
      </c>
      <c r="F208" s="57">
        <f ca="1">Proforma!$C$4*SUM('Punto de Medida'!B208:D208)/SUM('Punto de Medida'!$B$8:$D$8)</f>
        <v>1899.5357314682312</v>
      </c>
      <c r="G208" s="57">
        <f>CMG!E201</f>
        <v>61.708363200000008</v>
      </c>
      <c r="H208" s="20">
        <f t="shared" ca="1" si="17"/>
        <v>117217.2408288193</v>
      </c>
    </row>
    <row r="209" spans="1:8" x14ac:dyDescent="0.2">
      <c r="A209" s="46">
        <f t="shared" si="18"/>
        <v>44539</v>
      </c>
      <c r="B209" s="4">
        <f t="shared" si="19"/>
        <v>8</v>
      </c>
      <c r="C209" s="4">
        <f t="shared" si="15"/>
        <v>2021</v>
      </c>
      <c r="D209" s="4">
        <f t="shared" si="16"/>
        <v>12</v>
      </c>
      <c r="E209" s="47">
        <v>200</v>
      </c>
      <c r="F209" s="57">
        <f ca="1">Proforma!$C$4*SUM('Punto de Medida'!B209:D209)/SUM('Punto de Medida'!$B$8:$D$8)</f>
        <v>2722.079765907692</v>
      </c>
      <c r="G209" s="57">
        <f>CMG!E202</f>
        <v>57.901076800000006</v>
      </c>
      <c r="H209" s="20">
        <f t="shared" ca="1" si="17"/>
        <v>157611.34958154731</v>
      </c>
    </row>
    <row r="210" spans="1:8" x14ac:dyDescent="0.2">
      <c r="A210" s="46">
        <f t="shared" si="18"/>
        <v>44539</v>
      </c>
      <c r="B210" s="4">
        <f t="shared" si="19"/>
        <v>9</v>
      </c>
      <c r="C210" s="4">
        <f t="shared" si="15"/>
        <v>2021</v>
      </c>
      <c r="D210" s="4">
        <f t="shared" si="16"/>
        <v>12</v>
      </c>
      <c r="E210" s="47">
        <v>201</v>
      </c>
      <c r="F210" s="57">
        <f ca="1">Proforma!$C$4*SUM('Punto de Medida'!B210:D210)/SUM('Punto de Medida'!$B$8:$D$8)</f>
        <v>3461.9473588472274</v>
      </c>
      <c r="G210" s="57">
        <f>CMG!E203</f>
        <v>63.443542399999998</v>
      </c>
      <c r="H210" s="20">
        <f t="shared" ca="1" si="17"/>
        <v>219638.20404759209</v>
      </c>
    </row>
    <row r="211" spans="1:8" x14ac:dyDescent="0.2">
      <c r="A211" s="46">
        <f t="shared" si="18"/>
        <v>44539</v>
      </c>
      <c r="B211" s="4">
        <f t="shared" si="19"/>
        <v>10</v>
      </c>
      <c r="C211" s="4">
        <f t="shared" si="15"/>
        <v>2021</v>
      </c>
      <c r="D211" s="4">
        <f t="shared" si="16"/>
        <v>12</v>
      </c>
      <c r="E211" s="47">
        <v>202</v>
      </c>
      <c r="F211" s="57">
        <f ca="1">Proforma!$C$4*SUM('Punto de Medida'!B211:D211)/SUM('Punto de Medida'!$B$8:$D$8)</f>
        <v>2058.3071248282918</v>
      </c>
      <c r="G211" s="57">
        <f>CMG!E204</f>
        <v>178.91719119999999</v>
      </c>
      <c r="H211" s="20">
        <f t="shared" ca="1" si="17"/>
        <v>368266.52940122574</v>
      </c>
    </row>
    <row r="212" spans="1:8" x14ac:dyDescent="0.2">
      <c r="A212" s="46">
        <f t="shared" si="18"/>
        <v>44539</v>
      </c>
      <c r="B212" s="4">
        <f t="shared" si="19"/>
        <v>11</v>
      </c>
      <c r="C212" s="4">
        <f t="shared" si="15"/>
        <v>2021</v>
      </c>
      <c r="D212" s="4">
        <f t="shared" si="16"/>
        <v>12</v>
      </c>
      <c r="E212" s="47">
        <v>203</v>
      </c>
      <c r="F212" s="57">
        <f ca="1">Proforma!$C$4*SUM('Punto de Medida'!B212:D212)/SUM('Punto de Medida'!$B$8:$D$8)</f>
        <v>1355.8129694840959</v>
      </c>
      <c r="G212" s="57">
        <f>CMG!E205</f>
        <v>188.51121600000002</v>
      </c>
      <c r="H212" s="20">
        <f t="shared" ca="1" si="17"/>
        <v>255585.95154601784</v>
      </c>
    </row>
    <row r="213" spans="1:8" x14ac:dyDescent="0.2">
      <c r="A213" s="46">
        <f t="shared" si="18"/>
        <v>44539</v>
      </c>
      <c r="B213" s="4">
        <f t="shared" si="19"/>
        <v>12</v>
      </c>
      <c r="C213" s="4">
        <f t="shared" si="15"/>
        <v>2021</v>
      </c>
      <c r="D213" s="4">
        <f t="shared" si="16"/>
        <v>12</v>
      </c>
      <c r="E213" s="47">
        <v>204</v>
      </c>
      <c r="F213" s="57">
        <f ca="1">Proforma!$C$4*SUM('Punto de Medida'!B213:D213)/SUM('Punto de Medida'!$B$8:$D$8)</f>
        <v>1339.5841630006573</v>
      </c>
      <c r="G213" s="57">
        <f>CMG!E206</f>
        <v>188.51121600000002</v>
      </c>
      <c r="H213" s="20">
        <f t="shared" ca="1" si="17"/>
        <v>252526.63950159616</v>
      </c>
    </row>
    <row r="214" spans="1:8" x14ac:dyDescent="0.2">
      <c r="A214" s="46">
        <f t="shared" si="18"/>
        <v>44539</v>
      </c>
      <c r="B214" s="4">
        <f t="shared" si="19"/>
        <v>13</v>
      </c>
      <c r="C214" s="4">
        <f t="shared" si="15"/>
        <v>2021</v>
      </c>
      <c r="D214" s="4">
        <f t="shared" si="16"/>
        <v>12</v>
      </c>
      <c r="E214" s="47">
        <v>205</v>
      </c>
      <c r="F214" s="57">
        <f ca="1">Proforma!$C$4*SUM('Punto de Medida'!B214:D214)/SUM('Punto de Medida'!$B$8:$D$8)</f>
        <v>1454.6873215356641</v>
      </c>
      <c r="G214" s="57">
        <f>CMG!E207</f>
        <v>188.5196392</v>
      </c>
      <c r="H214" s="20">
        <f t="shared" ca="1" si="17"/>
        <v>274237.1290047178</v>
      </c>
    </row>
    <row r="215" spans="1:8" x14ac:dyDescent="0.2">
      <c r="A215" s="46">
        <f t="shared" si="18"/>
        <v>44539</v>
      </c>
      <c r="B215" s="4">
        <f t="shared" si="19"/>
        <v>14</v>
      </c>
      <c r="C215" s="4">
        <f t="shared" si="15"/>
        <v>2021</v>
      </c>
      <c r="D215" s="4">
        <f t="shared" si="16"/>
        <v>12</v>
      </c>
      <c r="E215" s="47">
        <v>206</v>
      </c>
      <c r="F215" s="57">
        <f ca="1">Proforma!$C$4*SUM('Punto de Medida'!B215:D215)/SUM('Punto de Medida'!$B$8:$D$8)</f>
        <v>1427.3094350768483</v>
      </c>
      <c r="G215" s="57">
        <f>CMG!E208</f>
        <v>188.5196392</v>
      </c>
      <c r="H215" s="20">
        <f t="shared" ca="1" si="17"/>
        <v>269075.85972744325</v>
      </c>
    </row>
    <row r="216" spans="1:8" x14ac:dyDescent="0.2">
      <c r="A216" s="46">
        <f t="shared" si="18"/>
        <v>44539</v>
      </c>
      <c r="B216" s="4">
        <f t="shared" si="19"/>
        <v>15</v>
      </c>
      <c r="C216" s="4">
        <f t="shared" si="15"/>
        <v>2021</v>
      </c>
      <c r="D216" s="4">
        <f t="shared" si="16"/>
        <v>12</v>
      </c>
      <c r="E216" s="47">
        <v>207</v>
      </c>
      <c r="F216" s="57">
        <f ca="1">Proforma!$C$4*SUM('Punto de Medida'!B216:D216)/SUM('Punto de Medida'!$B$8:$D$8)</f>
        <v>2532.867662137161</v>
      </c>
      <c r="G216" s="57">
        <f>CMG!E209</f>
        <v>188.5196392</v>
      </c>
      <c r="H216" s="20">
        <f t="shared" ca="1" si="17"/>
        <v>477495.29780744511</v>
      </c>
    </row>
    <row r="217" spans="1:8" x14ac:dyDescent="0.2">
      <c r="A217" s="46">
        <f t="shared" si="18"/>
        <v>44539</v>
      </c>
      <c r="B217" s="4">
        <f t="shared" si="19"/>
        <v>16</v>
      </c>
      <c r="C217" s="4">
        <f t="shared" si="15"/>
        <v>2021</v>
      </c>
      <c r="D217" s="4">
        <f t="shared" si="16"/>
        <v>12</v>
      </c>
      <c r="E217" s="47">
        <v>208</v>
      </c>
      <c r="F217" s="57">
        <f ca="1">Proforma!$C$4*SUM('Punto de Medida'!B217:D217)/SUM('Punto de Medida'!$B$8:$D$8)</f>
        <v>3620.0710869750719</v>
      </c>
      <c r="G217" s="57">
        <f>CMG!E210</f>
        <v>188.5196392</v>
      </c>
      <c r="H217" s="20">
        <f t="shared" ca="1" si="17"/>
        <v>682454.4951948924</v>
      </c>
    </row>
    <row r="218" spans="1:8" x14ac:dyDescent="0.2">
      <c r="A218" s="46">
        <f t="shared" si="18"/>
        <v>44539</v>
      </c>
      <c r="B218" s="4">
        <f t="shared" si="19"/>
        <v>17</v>
      </c>
      <c r="C218" s="4">
        <f t="shared" si="15"/>
        <v>2021</v>
      </c>
      <c r="D218" s="4">
        <f t="shared" si="16"/>
        <v>12</v>
      </c>
      <c r="E218" s="47">
        <v>209</v>
      </c>
      <c r="F218" s="57">
        <f ca="1">Proforma!$C$4*SUM('Punto de Medida'!B218:D218)/SUM('Punto de Medida'!$B$8:$D$8)</f>
        <v>3326.6443936596092</v>
      </c>
      <c r="G218" s="57">
        <f>CMG!E211</f>
        <v>188.5196392</v>
      </c>
      <c r="H218" s="20">
        <f t="shared" ca="1" si="17"/>
        <v>627137.80083941226</v>
      </c>
    </row>
    <row r="219" spans="1:8" x14ac:dyDescent="0.2">
      <c r="A219" s="46">
        <f t="shared" si="18"/>
        <v>44539</v>
      </c>
      <c r="B219" s="4">
        <f t="shared" si="19"/>
        <v>18</v>
      </c>
      <c r="C219" s="4">
        <f t="shared" si="15"/>
        <v>2021</v>
      </c>
      <c r="D219" s="4">
        <f t="shared" si="16"/>
        <v>12</v>
      </c>
      <c r="E219" s="47">
        <v>210</v>
      </c>
      <c r="F219" s="57">
        <f ca="1">Proforma!$C$4*SUM('Punto de Medida'!B219:D219)/SUM('Punto de Medida'!$B$8:$D$8)</f>
        <v>3784.1888253743327</v>
      </c>
      <c r="G219" s="57">
        <f>CMG!E212</f>
        <v>188.5196392</v>
      </c>
      <c r="H219" s="20">
        <f t="shared" ca="1" si="17"/>
        <v>713393.91202424106</v>
      </c>
    </row>
    <row r="220" spans="1:8" x14ac:dyDescent="0.2">
      <c r="A220" s="46">
        <f t="shared" si="18"/>
        <v>44539</v>
      </c>
      <c r="B220" s="4">
        <f t="shared" si="19"/>
        <v>19</v>
      </c>
      <c r="C220" s="4">
        <f t="shared" si="15"/>
        <v>2021</v>
      </c>
      <c r="D220" s="4">
        <f t="shared" si="16"/>
        <v>12</v>
      </c>
      <c r="E220" s="47">
        <v>211</v>
      </c>
      <c r="F220" s="57">
        <f ca="1">Proforma!$C$4*SUM('Punto de Medida'!B220:D220)/SUM('Punto de Medida'!$B$8:$D$8)</f>
        <v>4233.4445238474573</v>
      </c>
      <c r="G220" s="57">
        <f>CMG!E213</f>
        <v>188.3764448</v>
      </c>
      <c r="H220" s="20">
        <f t="shared" ca="1" si="17"/>
        <v>797481.22866041283</v>
      </c>
    </row>
    <row r="221" spans="1:8" x14ac:dyDescent="0.2">
      <c r="A221" s="46">
        <f t="shared" si="18"/>
        <v>44539</v>
      </c>
      <c r="B221" s="4">
        <f t="shared" si="19"/>
        <v>20</v>
      </c>
      <c r="C221" s="4">
        <f t="shared" si="15"/>
        <v>2021</v>
      </c>
      <c r="D221" s="4">
        <f t="shared" si="16"/>
        <v>12</v>
      </c>
      <c r="E221" s="47">
        <v>212</v>
      </c>
      <c r="F221" s="57">
        <f ca="1">Proforma!$C$4*SUM('Punto de Medida'!B221:D221)/SUM('Punto de Medida'!$B$8:$D$8)</f>
        <v>4823.9795794223555</v>
      </c>
      <c r="G221" s="57">
        <f>CMG!E214</f>
        <v>188.3764448</v>
      </c>
      <c r="H221" s="20">
        <f t="shared" ca="1" si="17"/>
        <v>908724.1229593826</v>
      </c>
    </row>
    <row r="222" spans="1:8" x14ac:dyDescent="0.2">
      <c r="A222" s="46">
        <f t="shared" si="18"/>
        <v>44539</v>
      </c>
      <c r="B222" s="4">
        <f t="shared" si="19"/>
        <v>21</v>
      </c>
      <c r="C222" s="4">
        <f t="shared" si="15"/>
        <v>2021</v>
      </c>
      <c r="D222" s="4">
        <f t="shared" si="16"/>
        <v>12</v>
      </c>
      <c r="E222" s="47">
        <v>213</v>
      </c>
      <c r="F222" s="57">
        <f ca="1">Proforma!$C$4*SUM('Punto de Medida'!B222:D222)/SUM('Punto de Medida'!$B$8:$D$8)</f>
        <v>4419.7253330334097</v>
      </c>
      <c r="G222" s="57">
        <f>CMG!E215</f>
        <v>188.3764448</v>
      </c>
      <c r="H222" s="20">
        <f t="shared" ca="1" si="17"/>
        <v>832572.1452293297</v>
      </c>
    </row>
    <row r="223" spans="1:8" x14ac:dyDescent="0.2">
      <c r="A223" s="46">
        <f t="shared" si="18"/>
        <v>44539</v>
      </c>
      <c r="B223" s="4">
        <f t="shared" si="19"/>
        <v>22</v>
      </c>
      <c r="C223" s="4">
        <f t="shared" si="15"/>
        <v>2021</v>
      </c>
      <c r="D223" s="4">
        <f t="shared" si="16"/>
        <v>12</v>
      </c>
      <c r="E223" s="47">
        <v>214</v>
      </c>
      <c r="F223" s="57">
        <f ca="1">Proforma!$C$4*SUM('Punto de Medida'!B223:D223)/SUM('Punto de Medida'!$B$8:$D$8)</f>
        <v>4997.3410438588262</v>
      </c>
      <c r="G223" s="57">
        <f>CMG!E216</f>
        <v>188.3764448</v>
      </c>
      <c r="H223" s="20">
        <f t="shared" ca="1" si="17"/>
        <v>941381.33929524652</v>
      </c>
    </row>
    <row r="224" spans="1:8" x14ac:dyDescent="0.2">
      <c r="A224" s="46">
        <f t="shared" si="18"/>
        <v>44539</v>
      </c>
      <c r="B224" s="4">
        <f t="shared" si="19"/>
        <v>23</v>
      </c>
      <c r="C224" s="4">
        <f t="shared" si="15"/>
        <v>2021</v>
      </c>
      <c r="D224" s="4">
        <f t="shared" si="16"/>
        <v>12</v>
      </c>
      <c r="E224" s="47">
        <v>215</v>
      </c>
      <c r="F224" s="57">
        <f ca="1">Proforma!$C$4*SUM('Punto de Medida'!B224:D224)/SUM('Punto de Medida'!$B$8:$D$8)</f>
        <v>3977.3682089256731</v>
      </c>
      <c r="G224" s="57">
        <f>CMG!E217</f>
        <v>110.82404240000001</v>
      </c>
      <c r="H224" s="20">
        <f t="shared" ca="1" si="17"/>
        <v>440788.02302639087</v>
      </c>
    </row>
    <row r="225" spans="1:8" x14ac:dyDescent="0.2">
      <c r="A225" s="46">
        <f t="shared" si="18"/>
        <v>44539</v>
      </c>
      <c r="B225" s="4">
        <f t="shared" si="19"/>
        <v>24</v>
      </c>
      <c r="C225" s="4">
        <f t="shared" si="15"/>
        <v>2021</v>
      </c>
      <c r="D225" s="4">
        <f t="shared" si="16"/>
        <v>12</v>
      </c>
      <c r="E225" s="47">
        <v>216</v>
      </c>
      <c r="F225" s="57">
        <f ca="1">Proforma!$C$4*SUM('Punto de Medida'!B225:D225)/SUM('Punto de Medida'!$B$8:$D$8)</f>
        <v>2503.3210773812571</v>
      </c>
      <c r="G225" s="57">
        <f>CMG!E218</f>
        <v>74.8906712</v>
      </c>
      <c r="H225" s="20">
        <f t="shared" ca="1" si="17"/>
        <v>187475.39571418948</v>
      </c>
    </row>
    <row r="226" spans="1:8" x14ac:dyDescent="0.2">
      <c r="A226" s="46">
        <f t="shared" si="18"/>
        <v>44540</v>
      </c>
      <c r="B226" s="4">
        <f t="shared" si="19"/>
        <v>1</v>
      </c>
      <c r="C226" s="4">
        <f t="shared" si="15"/>
        <v>2021</v>
      </c>
      <c r="D226" s="4">
        <f t="shared" si="16"/>
        <v>12</v>
      </c>
      <c r="E226" s="47">
        <v>217</v>
      </c>
      <c r="F226" s="57">
        <f ca="1">Proforma!$C$4*SUM('Punto de Medida'!B226:D226)/SUM('Punto de Medida'!$B$8:$D$8)</f>
        <v>2435.2348071822375</v>
      </c>
      <c r="G226" s="57">
        <f>CMG!E219</f>
        <v>188.22262599999999</v>
      </c>
      <c r="H226" s="20">
        <f t="shared" ca="1" si="17"/>
        <v>458366.29033444438</v>
      </c>
    </row>
    <row r="227" spans="1:8" x14ac:dyDescent="0.2">
      <c r="A227" s="46">
        <f t="shared" si="18"/>
        <v>44540</v>
      </c>
      <c r="B227" s="4">
        <f t="shared" si="19"/>
        <v>2</v>
      </c>
      <c r="C227" s="4">
        <f t="shared" si="15"/>
        <v>2021</v>
      </c>
      <c r="D227" s="4">
        <f t="shared" si="16"/>
        <v>12</v>
      </c>
      <c r="E227" s="47">
        <v>218</v>
      </c>
      <c r="F227" s="57">
        <f ca="1">Proforma!$C$4*SUM('Punto de Medida'!B227:D227)/SUM('Punto de Medida'!$B$8:$D$8)</f>
        <v>1758.6175053721788</v>
      </c>
      <c r="G227" s="57">
        <f>CMG!E220</f>
        <v>188.22262599999999</v>
      </c>
      <c r="H227" s="20">
        <f t="shared" ca="1" si="17"/>
        <v>331011.60499072057</v>
      </c>
    </row>
    <row r="228" spans="1:8" x14ac:dyDescent="0.2">
      <c r="A228" s="46">
        <f t="shared" si="18"/>
        <v>44540</v>
      </c>
      <c r="B228" s="4">
        <f t="shared" si="19"/>
        <v>3</v>
      </c>
      <c r="C228" s="4">
        <f t="shared" si="15"/>
        <v>2021</v>
      </c>
      <c r="D228" s="4">
        <f t="shared" si="16"/>
        <v>12</v>
      </c>
      <c r="E228" s="47">
        <v>219</v>
      </c>
      <c r="F228" s="57">
        <f ca="1">Proforma!$C$4*SUM('Punto de Medida'!B228:D228)/SUM('Punto de Medida'!$B$8:$D$8)</f>
        <v>1968.4138245531619</v>
      </c>
      <c r="G228" s="57">
        <f>CMG!E221</f>
        <v>188.22262599999999</v>
      </c>
      <c r="H228" s="20">
        <f t="shared" ca="1" si="17"/>
        <v>370500.01911209937</v>
      </c>
    </row>
    <row r="229" spans="1:8" x14ac:dyDescent="0.2">
      <c r="A229" s="46">
        <f t="shared" si="18"/>
        <v>44540</v>
      </c>
      <c r="B229" s="4">
        <f t="shared" si="19"/>
        <v>4</v>
      </c>
      <c r="C229" s="4">
        <f t="shared" si="15"/>
        <v>2021</v>
      </c>
      <c r="D229" s="4">
        <f t="shared" si="16"/>
        <v>12</v>
      </c>
      <c r="E229" s="47">
        <v>220</v>
      </c>
      <c r="F229" s="57">
        <f ca="1">Proforma!$C$4*SUM('Punto de Medida'!B229:D229)/SUM('Punto de Medida'!$B$8:$D$8)</f>
        <v>3024.6964610173168</v>
      </c>
      <c r="G229" s="57">
        <f>CMG!E222</f>
        <v>188.22262599999999</v>
      </c>
      <c r="H229" s="20">
        <f t="shared" ca="1" si="17"/>
        <v>569316.31074558594</v>
      </c>
    </row>
    <row r="230" spans="1:8" x14ac:dyDescent="0.2">
      <c r="A230" s="46">
        <f t="shared" si="18"/>
        <v>44540</v>
      </c>
      <c r="B230" s="4">
        <f t="shared" si="19"/>
        <v>5</v>
      </c>
      <c r="C230" s="4">
        <f t="shared" si="15"/>
        <v>2021</v>
      </c>
      <c r="D230" s="4">
        <f t="shared" si="16"/>
        <v>12</v>
      </c>
      <c r="E230" s="47">
        <v>221</v>
      </c>
      <c r="F230" s="57">
        <f ca="1">Proforma!$C$4*SUM('Punto de Medida'!B230:D230)/SUM('Punto de Medida'!$B$8:$D$8)</f>
        <v>3876.388432911835</v>
      </c>
      <c r="G230" s="57">
        <f>CMG!E223</f>
        <v>188.22262599999999</v>
      </c>
      <c r="H230" s="20">
        <f t="shared" ca="1" si="17"/>
        <v>729624.01023869042</v>
      </c>
    </row>
    <row r="231" spans="1:8" x14ac:dyDescent="0.2">
      <c r="A231" s="46">
        <f t="shared" si="18"/>
        <v>44540</v>
      </c>
      <c r="B231" s="4">
        <f t="shared" si="19"/>
        <v>6</v>
      </c>
      <c r="C231" s="4">
        <f t="shared" si="15"/>
        <v>2021</v>
      </c>
      <c r="D231" s="4">
        <f t="shared" si="16"/>
        <v>12</v>
      </c>
      <c r="E231" s="47">
        <v>222</v>
      </c>
      <c r="F231" s="57">
        <f ca="1">Proforma!$C$4*SUM('Punto de Medida'!B231:D231)/SUM('Punto de Medida'!$B$8:$D$8)</f>
        <v>3571.3875300069035</v>
      </c>
      <c r="G231" s="57">
        <f>CMG!E224</f>
        <v>188.22262599999999</v>
      </c>
      <c r="H231" s="20">
        <f t="shared" ca="1" si="17"/>
        <v>672215.93936155317</v>
      </c>
    </row>
    <row r="232" spans="1:8" x14ac:dyDescent="0.2">
      <c r="A232" s="46">
        <f t="shared" si="18"/>
        <v>44540</v>
      </c>
      <c r="B232" s="4">
        <f t="shared" si="19"/>
        <v>7</v>
      </c>
      <c r="C232" s="4">
        <f t="shared" si="15"/>
        <v>2021</v>
      </c>
      <c r="D232" s="4">
        <f t="shared" si="16"/>
        <v>12</v>
      </c>
      <c r="E232" s="47">
        <v>223</v>
      </c>
      <c r="F232" s="57">
        <f ca="1">Proforma!$C$4*SUM('Punto de Medida'!B232:D232)/SUM('Punto de Medida'!$B$8:$D$8)</f>
        <v>2781.907227251334</v>
      </c>
      <c r="G232" s="57">
        <f>CMG!E225</f>
        <v>188.22262599999999</v>
      </c>
      <c r="H232" s="20">
        <f t="shared" ca="1" si="17"/>
        <v>523617.88360162481</v>
      </c>
    </row>
    <row r="233" spans="1:8" x14ac:dyDescent="0.2">
      <c r="A233" s="46">
        <f t="shared" si="18"/>
        <v>44540</v>
      </c>
      <c r="B233" s="4">
        <f t="shared" si="19"/>
        <v>8</v>
      </c>
      <c r="C233" s="4">
        <f t="shared" si="15"/>
        <v>2021</v>
      </c>
      <c r="D233" s="4">
        <f t="shared" si="16"/>
        <v>12</v>
      </c>
      <c r="E233" s="47">
        <v>224</v>
      </c>
      <c r="F233" s="57">
        <f ca="1">Proforma!$C$4*SUM('Punto de Medida'!B233:D233)/SUM('Punto de Medida'!$B$8:$D$8)</f>
        <v>3470.3042883020735</v>
      </c>
      <c r="G233" s="57">
        <f>CMG!E226</f>
        <v>188.22262599999999</v>
      </c>
      <c r="H233" s="20">
        <f t="shared" ca="1" si="17"/>
        <v>653189.78616327734</v>
      </c>
    </row>
    <row r="234" spans="1:8" x14ac:dyDescent="0.2">
      <c r="A234" s="46">
        <f t="shared" si="18"/>
        <v>44540</v>
      </c>
      <c r="B234" s="4">
        <f t="shared" si="19"/>
        <v>9</v>
      </c>
      <c r="C234" s="4">
        <f t="shared" si="15"/>
        <v>2021</v>
      </c>
      <c r="D234" s="4">
        <f t="shared" si="16"/>
        <v>12</v>
      </c>
      <c r="E234" s="47">
        <v>225</v>
      </c>
      <c r="F234" s="57">
        <f ca="1">Proforma!$C$4*SUM('Punto de Medida'!B234:D234)/SUM('Punto de Medida'!$B$8:$D$8)</f>
        <v>2988.3782393386782</v>
      </c>
      <c r="G234" s="57">
        <f>CMG!E227</f>
        <v>188.02953409999998</v>
      </c>
      <c r="H234" s="20">
        <f t="shared" ca="1" si="17"/>
        <v>561903.36805742991</v>
      </c>
    </row>
    <row r="235" spans="1:8" x14ac:dyDescent="0.2">
      <c r="A235" s="46">
        <f t="shared" si="18"/>
        <v>44540</v>
      </c>
      <c r="B235" s="4">
        <f t="shared" si="19"/>
        <v>10</v>
      </c>
      <c r="C235" s="4">
        <f t="shared" si="15"/>
        <v>2021</v>
      </c>
      <c r="D235" s="4">
        <f t="shared" si="16"/>
        <v>12</v>
      </c>
      <c r="E235" s="47">
        <v>226</v>
      </c>
      <c r="F235" s="57">
        <f ca="1">Proforma!$C$4*SUM('Punto de Medida'!B235:D235)/SUM('Punto de Medida'!$B$8:$D$8)</f>
        <v>2359.298634358322</v>
      </c>
      <c r="G235" s="57">
        <f>CMG!E228</f>
        <v>188.02953409999998</v>
      </c>
      <c r="H235" s="20">
        <f t="shared" ca="1" si="17"/>
        <v>443617.82302116149</v>
      </c>
    </row>
    <row r="236" spans="1:8" x14ac:dyDescent="0.2">
      <c r="A236" s="46">
        <f t="shared" si="18"/>
        <v>44540</v>
      </c>
      <c r="B236" s="4">
        <f t="shared" si="19"/>
        <v>11</v>
      </c>
      <c r="C236" s="4">
        <f t="shared" si="15"/>
        <v>2021</v>
      </c>
      <c r="D236" s="4">
        <f t="shared" si="16"/>
        <v>12</v>
      </c>
      <c r="E236" s="47">
        <v>227</v>
      </c>
      <c r="F236" s="57">
        <f ca="1">Proforma!$C$4*SUM('Punto de Medida'!B236:D236)/SUM('Punto de Medida'!$B$8:$D$8)</f>
        <v>1729.0028241975601</v>
      </c>
      <c r="G236" s="57">
        <f>CMG!E229</f>
        <v>188.02953409999998</v>
      </c>
      <c r="H236" s="20">
        <f t="shared" ca="1" si="17"/>
        <v>325103.59549145139</v>
      </c>
    </row>
    <row r="237" spans="1:8" x14ac:dyDescent="0.2">
      <c r="A237" s="46">
        <f t="shared" si="18"/>
        <v>44540</v>
      </c>
      <c r="B237" s="4">
        <f t="shared" si="19"/>
        <v>12</v>
      </c>
      <c r="C237" s="4">
        <f t="shared" si="15"/>
        <v>2021</v>
      </c>
      <c r="D237" s="4">
        <f t="shared" si="16"/>
        <v>12</v>
      </c>
      <c r="E237" s="47">
        <v>228</v>
      </c>
      <c r="F237" s="57">
        <f ca="1">Proforma!$C$4*SUM('Punto de Medida'!B237:D237)/SUM('Punto de Medida'!$B$8:$D$8)</f>
        <v>983.14371606492591</v>
      </c>
      <c r="G237" s="57">
        <f>CMG!E230</f>
        <v>188.02953409999998</v>
      </c>
      <c r="H237" s="20">
        <f t="shared" ca="1" si="17"/>
        <v>184860.0548850307</v>
      </c>
    </row>
    <row r="238" spans="1:8" x14ac:dyDescent="0.2">
      <c r="A238" s="46">
        <f t="shared" si="18"/>
        <v>44540</v>
      </c>
      <c r="B238" s="4">
        <f t="shared" si="19"/>
        <v>13</v>
      </c>
      <c r="C238" s="4">
        <f t="shared" si="15"/>
        <v>2021</v>
      </c>
      <c r="D238" s="4">
        <f t="shared" si="16"/>
        <v>12</v>
      </c>
      <c r="E238" s="47">
        <v>229</v>
      </c>
      <c r="F238" s="57">
        <f ca="1">Proforma!$C$4*SUM('Punto de Medida'!B238:D238)/SUM('Punto de Medida'!$B$8:$D$8)</f>
        <v>938.96361168777821</v>
      </c>
      <c r="G238" s="57">
        <f>CMG!E231</f>
        <v>188.02953409999998</v>
      </c>
      <c r="H238" s="20">
        <f t="shared" ca="1" si="17"/>
        <v>176552.89044250624</v>
      </c>
    </row>
    <row r="239" spans="1:8" x14ac:dyDescent="0.2">
      <c r="A239" s="46">
        <f t="shared" si="18"/>
        <v>44540</v>
      </c>
      <c r="B239" s="4">
        <f t="shared" si="19"/>
        <v>14</v>
      </c>
      <c r="C239" s="4">
        <f t="shared" si="15"/>
        <v>2021</v>
      </c>
      <c r="D239" s="4">
        <f t="shared" si="16"/>
        <v>12</v>
      </c>
      <c r="E239" s="47">
        <v>230</v>
      </c>
      <c r="F239" s="57">
        <f ca="1">Proforma!$C$4*SUM('Punto de Medida'!B239:D239)/SUM('Punto de Medida'!$B$8:$D$8)</f>
        <v>1388.4824761709538</v>
      </c>
      <c r="G239" s="57">
        <f>CMG!E232</f>
        <v>188.02953409999998</v>
      </c>
      <c r="H239" s="20">
        <f t="shared" ca="1" si="17"/>
        <v>261075.71310043876</v>
      </c>
    </row>
    <row r="240" spans="1:8" x14ac:dyDescent="0.2">
      <c r="A240" s="46">
        <f t="shared" si="18"/>
        <v>44540</v>
      </c>
      <c r="B240" s="4">
        <f t="shared" si="19"/>
        <v>15</v>
      </c>
      <c r="C240" s="4">
        <f t="shared" si="15"/>
        <v>2021</v>
      </c>
      <c r="D240" s="4">
        <f t="shared" si="16"/>
        <v>12</v>
      </c>
      <c r="E240" s="47">
        <v>231</v>
      </c>
      <c r="F240" s="57">
        <f ca="1">Proforma!$C$4*SUM('Punto de Medida'!B240:D240)/SUM('Punto de Medida'!$B$8:$D$8)</f>
        <v>1887.8989472665789</v>
      </c>
      <c r="G240" s="57">
        <f>CMG!E233</f>
        <v>188.02953409999998</v>
      </c>
      <c r="H240" s="20">
        <f t="shared" ca="1" si="17"/>
        <v>354980.75948241528</v>
      </c>
    </row>
    <row r="241" spans="1:8" x14ac:dyDescent="0.2">
      <c r="A241" s="46">
        <f t="shared" si="18"/>
        <v>44540</v>
      </c>
      <c r="B241" s="4">
        <f t="shared" si="19"/>
        <v>16</v>
      </c>
      <c r="C241" s="4">
        <f t="shared" si="15"/>
        <v>2021</v>
      </c>
      <c r="D241" s="4">
        <f t="shared" si="16"/>
        <v>12</v>
      </c>
      <c r="E241" s="47">
        <v>232</v>
      </c>
      <c r="F241" s="57">
        <f ca="1">Proforma!$C$4*SUM('Punto de Medida'!B241:D241)/SUM('Punto de Medida'!$B$8:$D$8)</f>
        <v>1848.9652250644601</v>
      </c>
      <c r="G241" s="57">
        <f>CMG!E234</f>
        <v>188.02953409999998</v>
      </c>
      <c r="H241" s="20">
        <f t="shared" ca="1" si="17"/>
        <v>347660.06983597204</v>
      </c>
    </row>
    <row r="242" spans="1:8" x14ac:dyDescent="0.2">
      <c r="A242" s="46">
        <f t="shared" si="18"/>
        <v>44540</v>
      </c>
      <c r="B242" s="4">
        <f t="shared" si="19"/>
        <v>17</v>
      </c>
      <c r="C242" s="4">
        <f t="shared" si="15"/>
        <v>2021</v>
      </c>
      <c r="D242" s="4">
        <f t="shared" si="16"/>
        <v>12</v>
      </c>
      <c r="E242" s="47">
        <v>233</v>
      </c>
      <c r="F242" s="57">
        <f ca="1">Proforma!$C$4*SUM('Punto de Medida'!B242:D242)/SUM('Punto de Medida'!$B$8:$D$8)</f>
        <v>2236.8541820361511</v>
      </c>
      <c r="G242" s="57">
        <f>CMG!E235</f>
        <v>188.02953409999998</v>
      </c>
      <c r="H242" s="20">
        <f t="shared" ca="1" si="17"/>
        <v>420594.64969789406</v>
      </c>
    </row>
    <row r="243" spans="1:8" x14ac:dyDescent="0.2">
      <c r="A243" s="46">
        <f t="shared" si="18"/>
        <v>44540</v>
      </c>
      <c r="B243" s="4">
        <f t="shared" si="19"/>
        <v>18</v>
      </c>
      <c r="C243" s="4">
        <f t="shared" si="15"/>
        <v>2021</v>
      </c>
      <c r="D243" s="4">
        <f t="shared" si="16"/>
        <v>12</v>
      </c>
      <c r="E243" s="47">
        <v>234</v>
      </c>
      <c r="F243" s="57">
        <f ca="1">Proforma!$C$4*SUM('Punto de Medida'!B243:D243)/SUM('Punto de Medida'!$B$8:$D$8)</f>
        <v>2717.523502746109</v>
      </c>
      <c r="G243" s="57">
        <f>CMG!E236</f>
        <v>188.02953409999998</v>
      </c>
      <c r="H243" s="20">
        <f t="shared" ca="1" si="17"/>
        <v>510974.67812715087</v>
      </c>
    </row>
    <row r="244" spans="1:8" x14ac:dyDescent="0.2">
      <c r="A244" s="46">
        <f t="shared" si="18"/>
        <v>44540</v>
      </c>
      <c r="B244" s="4">
        <f t="shared" si="19"/>
        <v>19</v>
      </c>
      <c r="C244" s="4">
        <f t="shared" si="15"/>
        <v>2021</v>
      </c>
      <c r="D244" s="4">
        <f t="shared" si="16"/>
        <v>12</v>
      </c>
      <c r="E244" s="47">
        <v>235</v>
      </c>
      <c r="F244" s="57">
        <f ca="1">Proforma!$C$4*SUM('Punto de Medida'!B244:D244)/SUM('Punto de Medida'!$B$8:$D$8)</f>
        <v>2784.9501173201747</v>
      </c>
      <c r="G244" s="57">
        <f>CMG!E237</f>
        <v>188.1050918</v>
      </c>
      <c r="H244" s="20">
        <f t="shared" ca="1" si="17"/>
        <v>523863.29747693223</v>
      </c>
    </row>
    <row r="245" spans="1:8" x14ac:dyDescent="0.2">
      <c r="A245" s="46">
        <f t="shared" si="18"/>
        <v>44540</v>
      </c>
      <c r="B245" s="4">
        <f t="shared" si="19"/>
        <v>20</v>
      </c>
      <c r="C245" s="4">
        <f t="shared" si="15"/>
        <v>2021</v>
      </c>
      <c r="D245" s="4">
        <f t="shared" si="16"/>
        <v>12</v>
      </c>
      <c r="E245" s="47">
        <v>236</v>
      </c>
      <c r="F245" s="57">
        <f ca="1">Proforma!$C$4*SUM('Punto de Medida'!B245:D245)/SUM('Punto de Medida'!$B$8:$D$8)</f>
        <v>2322.7552987853001</v>
      </c>
      <c r="G245" s="57">
        <f>CMG!E238</f>
        <v>188.1050918</v>
      </c>
      <c r="H245" s="20">
        <f t="shared" ca="1" si="17"/>
        <v>436922.09870694531</v>
      </c>
    </row>
    <row r="246" spans="1:8" x14ac:dyDescent="0.2">
      <c r="A246" s="46">
        <f t="shared" si="18"/>
        <v>44540</v>
      </c>
      <c r="B246" s="4">
        <f t="shared" si="19"/>
        <v>21</v>
      </c>
      <c r="C246" s="4">
        <f t="shared" si="15"/>
        <v>2021</v>
      </c>
      <c r="D246" s="4">
        <f t="shared" si="16"/>
        <v>12</v>
      </c>
      <c r="E246" s="47">
        <v>237</v>
      </c>
      <c r="F246" s="57">
        <f ca="1">Proforma!$C$4*SUM('Punto de Medida'!B246:D246)/SUM('Punto de Medida'!$B$8:$D$8)</f>
        <v>2228.1732567510439</v>
      </c>
      <c r="G246" s="57">
        <f>CMG!E239</f>
        <v>188.1050918</v>
      </c>
      <c r="H246" s="20">
        <f t="shared" ca="1" si="17"/>
        <v>419130.73500746005</v>
      </c>
    </row>
    <row r="247" spans="1:8" x14ac:dyDescent="0.2">
      <c r="A247" s="46">
        <f t="shared" si="18"/>
        <v>44540</v>
      </c>
      <c r="B247" s="4">
        <f t="shared" si="19"/>
        <v>22</v>
      </c>
      <c r="C247" s="4">
        <f t="shared" si="15"/>
        <v>2021</v>
      </c>
      <c r="D247" s="4">
        <f t="shared" si="16"/>
        <v>12</v>
      </c>
      <c r="E247" s="47">
        <v>238</v>
      </c>
      <c r="F247" s="57">
        <f ca="1">Proforma!$C$4*SUM('Punto de Medida'!B247:D247)/SUM('Punto de Medida'!$B$8:$D$8)</f>
        <v>1301.3424167814405</v>
      </c>
      <c r="G247" s="57">
        <f>CMG!E240</f>
        <v>188.1050918</v>
      </c>
      <c r="H247" s="20">
        <f t="shared" ca="1" si="17"/>
        <v>244789.13477190674</v>
      </c>
    </row>
    <row r="248" spans="1:8" x14ac:dyDescent="0.2">
      <c r="A248" s="46">
        <f t="shared" si="18"/>
        <v>44540</v>
      </c>
      <c r="B248" s="4">
        <f t="shared" si="19"/>
        <v>23</v>
      </c>
      <c r="C248" s="4">
        <f t="shared" si="15"/>
        <v>2021</v>
      </c>
      <c r="D248" s="4">
        <f t="shared" si="16"/>
        <v>12</v>
      </c>
      <c r="E248" s="47">
        <v>239</v>
      </c>
      <c r="F248" s="57">
        <f ca="1">Proforma!$C$4*SUM('Punto de Medida'!B248:D248)/SUM('Punto de Medida'!$B$8:$D$8)</f>
        <v>980.09100580122879</v>
      </c>
      <c r="G248" s="57">
        <f>CMG!E241</f>
        <v>188.1050918</v>
      </c>
      <c r="H248" s="20">
        <f t="shared" ca="1" si="17"/>
        <v>184360.10861859447</v>
      </c>
    </row>
    <row r="249" spans="1:8" x14ac:dyDescent="0.2">
      <c r="A249" s="46">
        <f t="shared" si="18"/>
        <v>44540</v>
      </c>
      <c r="B249" s="4">
        <f t="shared" si="19"/>
        <v>24</v>
      </c>
      <c r="C249" s="4">
        <f t="shared" si="15"/>
        <v>2021</v>
      </c>
      <c r="D249" s="4">
        <f t="shared" si="16"/>
        <v>12</v>
      </c>
      <c r="E249" s="47">
        <v>240</v>
      </c>
      <c r="F249" s="57">
        <f ca="1">Proforma!$C$4*SUM('Punto de Medida'!B249:D249)/SUM('Punto de Medida'!$B$8:$D$8)</f>
        <v>181.69854432434883</v>
      </c>
      <c r="G249" s="57">
        <f>CMG!E242</f>
        <v>188.1050918</v>
      </c>
      <c r="H249" s="20">
        <f t="shared" ca="1" si="17"/>
        <v>34178.421360058004</v>
      </c>
    </row>
    <row r="250" spans="1:8" x14ac:dyDescent="0.2">
      <c r="A250" s="46">
        <f t="shared" si="18"/>
        <v>44541</v>
      </c>
      <c r="B250" s="4">
        <f t="shared" si="19"/>
        <v>1</v>
      </c>
      <c r="C250" s="4">
        <f t="shared" si="15"/>
        <v>2021</v>
      </c>
      <c r="D250" s="4">
        <f t="shared" si="16"/>
        <v>12</v>
      </c>
      <c r="E250" s="47">
        <v>241</v>
      </c>
      <c r="F250" s="57">
        <f ca="1">Proforma!$C$4*SUM('Punto de Medida'!B250:D250)/SUM('Punto de Medida'!$B$8:$D$8)</f>
        <v>136.16972559884547</v>
      </c>
      <c r="G250" s="57">
        <f>CMG!E243</f>
        <v>184.45099680000001</v>
      </c>
      <c r="H250" s="20">
        <f t="shared" ca="1" si="17"/>
        <v>25116.641620689526</v>
      </c>
    </row>
    <row r="251" spans="1:8" x14ac:dyDescent="0.2">
      <c r="A251" s="46">
        <f t="shared" si="18"/>
        <v>44541</v>
      </c>
      <c r="B251" s="4">
        <f t="shared" si="19"/>
        <v>2</v>
      </c>
      <c r="C251" s="4">
        <f t="shared" si="15"/>
        <v>2021</v>
      </c>
      <c r="D251" s="4">
        <f t="shared" si="16"/>
        <v>12</v>
      </c>
      <c r="E251" s="47">
        <v>242</v>
      </c>
      <c r="F251" s="57">
        <f ca="1">Proforma!$C$4*SUM('Punto de Medida'!B251:D251)/SUM('Punto de Medida'!$B$8:$D$8)</f>
        <v>90.947366082406646</v>
      </c>
      <c r="G251" s="57">
        <f>CMG!E244</f>
        <v>182.16260640000002</v>
      </c>
      <c r="H251" s="20">
        <f t="shared" ca="1" si="17"/>
        <v>16567.209250786153</v>
      </c>
    </row>
    <row r="252" spans="1:8" x14ac:dyDescent="0.2">
      <c r="A252" s="46">
        <f t="shared" si="18"/>
        <v>44541</v>
      </c>
      <c r="B252" s="4">
        <f t="shared" si="19"/>
        <v>3</v>
      </c>
      <c r="C252" s="4">
        <f t="shared" si="15"/>
        <v>2021</v>
      </c>
      <c r="D252" s="4">
        <f t="shared" si="16"/>
        <v>12</v>
      </c>
      <c r="E252" s="47">
        <v>243</v>
      </c>
      <c r="F252" s="57">
        <f ca="1">Proforma!$C$4*SUM('Punto de Medida'!B252:D252)/SUM('Punto de Medida'!$B$8:$D$8)</f>
        <v>530.11278458678248</v>
      </c>
      <c r="G252" s="57">
        <f>CMG!E245</f>
        <v>184.45099680000001</v>
      </c>
      <c r="H252" s="20">
        <f t="shared" ca="1" si="17"/>
        <v>97779.831533455712</v>
      </c>
    </row>
    <row r="253" spans="1:8" x14ac:dyDescent="0.2">
      <c r="A253" s="46">
        <f t="shared" si="18"/>
        <v>44541</v>
      </c>
      <c r="B253" s="4">
        <f t="shared" si="19"/>
        <v>4</v>
      </c>
      <c r="C253" s="4">
        <f t="shared" si="15"/>
        <v>2021</v>
      </c>
      <c r="D253" s="4">
        <f t="shared" si="16"/>
        <v>12</v>
      </c>
      <c r="E253" s="47">
        <v>244</v>
      </c>
      <c r="F253" s="57">
        <f ca="1">Proforma!$C$4*SUM('Punto de Medida'!B253:D253)/SUM('Punto de Medida'!$B$8:$D$8)</f>
        <v>1135.7921807829769</v>
      </c>
      <c r="G253" s="57">
        <f>CMG!E246</f>
        <v>184.45099680000001</v>
      </c>
      <c r="H253" s="20">
        <f t="shared" ca="1" si="17"/>
        <v>209497.99990306591</v>
      </c>
    </row>
    <row r="254" spans="1:8" x14ac:dyDescent="0.2">
      <c r="A254" s="46">
        <f t="shared" si="18"/>
        <v>44541</v>
      </c>
      <c r="B254" s="4">
        <f t="shared" si="19"/>
        <v>5</v>
      </c>
      <c r="C254" s="4">
        <f t="shared" si="15"/>
        <v>2021</v>
      </c>
      <c r="D254" s="4">
        <f t="shared" si="16"/>
        <v>12</v>
      </c>
      <c r="E254" s="47">
        <v>245</v>
      </c>
      <c r="F254" s="57">
        <f ca="1">Proforma!$C$4*SUM('Punto de Medida'!B254:D254)/SUM('Punto de Medida'!$B$8:$D$8)</f>
        <v>2789.7029961789221</v>
      </c>
      <c r="G254" s="57">
        <f>CMG!E247</f>
        <v>184.45099680000001</v>
      </c>
      <c r="H254" s="20">
        <f t="shared" ca="1" si="17"/>
        <v>514563.4984211488</v>
      </c>
    </row>
    <row r="255" spans="1:8" x14ac:dyDescent="0.2">
      <c r="A255" s="46">
        <f t="shared" si="18"/>
        <v>44541</v>
      </c>
      <c r="B255" s="4">
        <f t="shared" si="19"/>
        <v>6</v>
      </c>
      <c r="C255" s="4">
        <f t="shared" si="15"/>
        <v>2021</v>
      </c>
      <c r="D255" s="4">
        <f t="shared" si="16"/>
        <v>12</v>
      </c>
      <c r="E255" s="47">
        <v>246</v>
      </c>
      <c r="F255" s="57">
        <f ca="1">Proforma!$C$4*SUM('Punto de Medida'!B255:D255)/SUM('Punto de Medida'!$B$8:$D$8)</f>
        <v>3616.5009681112124</v>
      </c>
      <c r="G255" s="57">
        <f>CMG!E248</f>
        <v>184.45099680000001</v>
      </c>
      <c r="H255" s="20">
        <f t="shared" ca="1" si="17"/>
        <v>667067.20849627815</v>
      </c>
    </row>
    <row r="256" spans="1:8" x14ac:dyDescent="0.2">
      <c r="A256" s="46">
        <f t="shared" si="18"/>
        <v>44541</v>
      </c>
      <c r="B256" s="4">
        <f t="shared" si="19"/>
        <v>7</v>
      </c>
      <c r="C256" s="4">
        <f t="shared" si="15"/>
        <v>2021</v>
      </c>
      <c r="D256" s="4">
        <f t="shared" si="16"/>
        <v>12</v>
      </c>
      <c r="E256" s="47">
        <v>247</v>
      </c>
      <c r="F256" s="57">
        <f ca="1">Proforma!$C$4*SUM('Punto de Medida'!B256:D256)/SUM('Punto de Medida'!$B$8:$D$8)</f>
        <v>2049.2468343004525</v>
      </c>
      <c r="G256" s="57">
        <f>CMG!E249</f>
        <v>184.45099680000001</v>
      </c>
      <c r="H256" s="20">
        <f t="shared" ca="1" si="17"/>
        <v>377985.62127596291</v>
      </c>
    </row>
    <row r="257" spans="1:8" x14ac:dyDescent="0.2">
      <c r="A257" s="46">
        <f t="shared" si="18"/>
        <v>44541</v>
      </c>
      <c r="B257" s="4">
        <f t="shared" si="19"/>
        <v>8</v>
      </c>
      <c r="C257" s="4">
        <f t="shared" si="15"/>
        <v>2021</v>
      </c>
      <c r="D257" s="4">
        <f t="shared" si="16"/>
        <v>12</v>
      </c>
      <c r="E257" s="47">
        <v>248</v>
      </c>
      <c r="F257" s="57">
        <f ca="1">Proforma!$C$4*SUM('Punto de Medida'!B257:D257)/SUM('Punto de Medida'!$B$8:$D$8)</f>
        <v>1893.575312999892</v>
      </c>
      <c r="G257" s="57">
        <f>CMG!E250</f>
        <v>184.45099680000001</v>
      </c>
      <c r="H257" s="20">
        <f t="shared" ca="1" si="17"/>
        <v>349271.85399870214</v>
      </c>
    </row>
    <row r="258" spans="1:8" x14ac:dyDescent="0.2">
      <c r="A258" s="46">
        <f t="shared" si="18"/>
        <v>44541</v>
      </c>
      <c r="B258" s="4">
        <f t="shared" si="19"/>
        <v>9</v>
      </c>
      <c r="C258" s="4">
        <f t="shared" si="15"/>
        <v>2021</v>
      </c>
      <c r="D258" s="4">
        <f t="shared" si="16"/>
        <v>12</v>
      </c>
      <c r="E258" s="47">
        <v>249</v>
      </c>
      <c r="F258" s="57">
        <f ca="1">Proforma!$C$4*SUM('Punto de Medida'!B258:D258)/SUM('Punto de Medida'!$B$8:$D$8)</f>
        <v>1827.0803736116982</v>
      </c>
      <c r="G258" s="57">
        <f>CMG!E251</f>
        <v>181.27080720000001</v>
      </c>
      <c r="H258" s="20">
        <f t="shared" ca="1" si="17"/>
        <v>331196.3341438701</v>
      </c>
    </row>
    <row r="259" spans="1:8" x14ac:dyDescent="0.2">
      <c r="A259" s="46">
        <f t="shared" si="18"/>
        <v>44541</v>
      </c>
      <c r="B259" s="4">
        <f t="shared" si="19"/>
        <v>10</v>
      </c>
      <c r="C259" s="4">
        <f t="shared" si="15"/>
        <v>2021</v>
      </c>
      <c r="D259" s="4">
        <f t="shared" si="16"/>
        <v>12</v>
      </c>
      <c r="E259" s="47">
        <v>250</v>
      </c>
      <c r="F259" s="57">
        <f ca="1">Proforma!$C$4*SUM('Punto de Medida'!B259:D259)/SUM('Punto de Medida'!$B$8:$D$8)</f>
        <v>1913.7272893494169</v>
      </c>
      <c r="G259" s="57">
        <f>CMG!E252</f>
        <v>181.27080720000001</v>
      </c>
      <c r="H259" s="20">
        <f t="shared" ca="1" si="17"/>
        <v>346902.89050103677</v>
      </c>
    </row>
    <row r="260" spans="1:8" x14ac:dyDescent="0.2">
      <c r="A260" s="46">
        <f t="shared" si="18"/>
        <v>44541</v>
      </c>
      <c r="B260" s="4">
        <f t="shared" si="19"/>
        <v>11</v>
      </c>
      <c r="C260" s="4">
        <f t="shared" si="15"/>
        <v>2021</v>
      </c>
      <c r="D260" s="4">
        <f t="shared" si="16"/>
        <v>12</v>
      </c>
      <c r="E260" s="47">
        <v>251</v>
      </c>
      <c r="F260" s="57">
        <f ca="1">Proforma!$C$4*SUM('Punto de Medida'!B260:D260)/SUM('Punto de Medida'!$B$8:$D$8)</f>
        <v>1928.165911665707</v>
      </c>
      <c r="G260" s="57">
        <f>CMG!E253</f>
        <v>181.27080720000001</v>
      </c>
      <c r="H260" s="20">
        <f t="shared" ca="1" si="17"/>
        <v>349520.19122316659</v>
      </c>
    </row>
    <row r="261" spans="1:8" x14ac:dyDescent="0.2">
      <c r="A261" s="46">
        <f t="shared" si="18"/>
        <v>44541</v>
      </c>
      <c r="B261" s="4">
        <f t="shared" si="19"/>
        <v>12</v>
      </c>
      <c r="C261" s="4">
        <f t="shared" si="15"/>
        <v>2021</v>
      </c>
      <c r="D261" s="4">
        <f t="shared" si="16"/>
        <v>12</v>
      </c>
      <c r="E261" s="47">
        <v>252</v>
      </c>
      <c r="F261" s="57">
        <f ca="1">Proforma!$C$4*SUM('Punto de Medida'!B261:D261)/SUM('Punto de Medida'!$B$8:$D$8)</f>
        <v>2476.6604098917333</v>
      </c>
      <c r="G261" s="57">
        <f>CMG!E254</f>
        <v>181.27080720000001</v>
      </c>
      <c r="H261" s="20">
        <f t="shared" ca="1" si="17"/>
        <v>448946.23166135739</v>
      </c>
    </row>
    <row r="262" spans="1:8" x14ac:dyDescent="0.2">
      <c r="A262" s="46">
        <f t="shared" si="18"/>
        <v>44541</v>
      </c>
      <c r="B262" s="4">
        <f t="shared" si="19"/>
        <v>13</v>
      </c>
      <c r="C262" s="4">
        <f t="shared" si="15"/>
        <v>2021</v>
      </c>
      <c r="D262" s="4">
        <f t="shared" si="16"/>
        <v>12</v>
      </c>
      <c r="E262" s="47">
        <v>253</v>
      </c>
      <c r="F262" s="57">
        <f ca="1">Proforma!$C$4*SUM('Punto de Medida'!B262:D262)/SUM('Punto de Medida'!$B$8:$D$8)</f>
        <v>3352.2344142715906</v>
      </c>
      <c r="G262" s="57">
        <f>CMG!E255</f>
        <v>181.27080720000001</v>
      </c>
      <c r="H262" s="20">
        <f t="shared" ca="1" si="17"/>
        <v>607662.2381986304</v>
      </c>
    </row>
    <row r="263" spans="1:8" x14ac:dyDescent="0.2">
      <c r="A263" s="46">
        <f t="shared" si="18"/>
        <v>44541</v>
      </c>
      <c r="B263" s="4">
        <f t="shared" si="19"/>
        <v>14</v>
      </c>
      <c r="C263" s="4">
        <f t="shared" si="15"/>
        <v>2021</v>
      </c>
      <c r="D263" s="4">
        <f t="shared" si="16"/>
        <v>12</v>
      </c>
      <c r="E263" s="47">
        <v>254</v>
      </c>
      <c r="F263" s="57">
        <f ca="1">Proforma!$C$4*SUM('Punto de Medida'!B263:D263)/SUM('Punto de Medida'!$B$8:$D$8)</f>
        <v>4852.9957408402652</v>
      </c>
      <c r="G263" s="57">
        <f>CMG!E256</f>
        <v>181.27080720000001</v>
      </c>
      <c r="H263" s="20">
        <f t="shared" ca="1" si="17"/>
        <v>879706.45528027695</v>
      </c>
    </row>
    <row r="264" spans="1:8" x14ac:dyDescent="0.2">
      <c r="A264" s="46">
        <f t="shared" si="18"/>
        <v>44541</v>
      </c>
      <c r="B264" s="4">
        <f t="shared" si="19"/>
        <v>15</v>
      </c>
      <c r="C264" s="4">
        <f t="shared" si="15"/>
        <v>2021</v>
      </c>
      <c r="D264" s="4">
        <f t="shared" si="16"/>
        <v>12</v>
      </c>
      <c r="E264" s="47">
        <v>255</v>
      </c>
      <c r="F264" s="57">
        <f ca="1">Proforma!$C$4*SUM('Punto de Medida'!B264:D264)/SUM('Punto de Medida'!$B$8:$D$8)</f>
        <v>5156.6196531037976</v>
      </c>
      <c r="G264" s="57">
        <f>CMG!E257</f>
        <v>181.27080720000001</v>
      </c>
      <c r="H264" s="20">
        <f t="shared" ca="1" si="17"/>
        <v>934744.60694150941</v>
      </c>
    </row>
    <row r="265" spans="1:8" x14ac:dyDescent="0.2">
      <c r="A265" s="46">
        <f t="shared" si="18"/>
        <v>44541</v>
      </c>
      <c r="B265" s="4">
        <f t="shared" si="19"/>
        <v>16</v>
      </c>
      <c r="C265" s="4">
        <f t="shared" si="15"/>
        <v>2021</v>
      </c>
      <c r="D265" s="4">
        <f t="shared" si="16"/>
        <v>12</v>
      </c>
      <c r="E265" s="47">
        <v>256</v>
      </c>
      <c r="F265" s="57">
        <f ca="1">Proforma!$C$4*SUM('Punto de Medida'!B265:D265)/SUM('Punto de Medida'!$B$8:$D$8)</f>
        <v>4893.833634279893</v>
      </c>
      <c r="G265" s="57">
        <f>CMG!E258</f>
        <v>181.27080720000001</v>
      </c>
      <c r="H265" s="20">
        <f t="shared" ca="1" si="17"/>
        <v>887109.17318842583</v>
      </c>
    </row>
    <row r="266" spans="1:8" x14ac:dyDescent="0.2">
      <c r="A266" s="46">
        <f t="shared" si="18"/>
        <v>44541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12</v>
      </c>
      <c r="E266" s="47">
        <v>257</v>
      </c>
      <c r="F266" s="57">
        <f ca="1">Proforma!$C$4*SUM('Punto de Medida'!B266:D266)/SUM('Punto de Medida'!$B$8:$D$8)</f>
        <v>5332.5815925155111</v>
      </c>
      <c r="G266" s="57">
        <f>CMG!E259</f>
        <v>181.27080720000001</v>
      </c>
      <c r="H266" s="20">
        <f t="shared" ca="1" si="17"/>
        <v>966641.36973514827</v>
      </c>
    </row>
    <row r="267" spans="1:8" x14ac:dyDescent="0.2">
      <c r="A267" s="46">
        <f t="shared" si="18"/>
        <v>44541</v>
      </c>
      <c r="B267" s="4">
        <f t="shared" si="19"/>
        <v>18</v>
      </c>
      <c r="C267" s="4">
        <f t="shared" si="20"/>
        <v>2021</v>
      </c>
      <c r="D267" s="4">
        <f t="shared" si="21"/>
        <v>12</v>
      </c>
      <c r="E267" s="47">
        <v>258</v>
      </c>
      <c r="F267" s="57">
        <f ca="1">Proforma!$C$4*SUM('Punto de Medida'!B267:D267)/SUM('Punto de Medida'!$B$8:$D$8)</f>
        <v>6137.2690035581818</v>
      </c>
      <c r="G267" s="57">
        <f>CMG!E260</f>
        <v>181.27080720000001</v>
      </c>
      <c r="H267" s="20">
        <f t="shared" ref="H267:H330" ca="1" si="22">F267*G267</f>
        <v>1112507.7062785313</v>
      </c>
    </row>
    <row r="268" spans="1:8" x14ac:dyDescent="0.2">
      <c r="A268" s="46">
        <f t="shared" ref="A268:A331" si="23">IF(B267=24,A267+1,A267)</f>
        <v>44541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12</v>
      </c>
      <c r="E268" s="47">
        <v>259</v>
      </c>
      <c r="F268" s="57">
        <f ca="1">Proforma!$C$4*SUM('Punto de Medida'!B268:D268)/SUM('Punto de Medida'!$B$8:$D$8)</f>
        <v>6563.4408124226929</v>
      </c>
      <c r="G268" s="57">
        <f>CMG!E261</f>
        <v>181.31287320000001</v>
      </c>
      <c r="H268" s="20">
        <f t="shared" ca="1" si="22"/>
        <v>1190036.3117785009</v>
      </c>
    </row>
    <row r="269" spans="1:8" x14ac:dyDescent="0.2">
      <c r="A269" s="46">
        <f t="shared" si="23"/>
        <v>44541</v>
      </c>
      <c r="B269" s="4">
        <f t="shared" si="24"/>
        <v>20</v>
      </c>
      <c r="C269" s="4">
        <f t="shared" si="20"/>
        <v>2021</v>
      </c>
      <c r="D269" s="4">
        <f t="shared" si="21"/>
        <v>12</v>
      </c>
      <c r="E269" s="47">
        <v>260</v>
      </c>
      <c r="F269" s="57">
        <f ca="1">Proforma!$C$4*SUM('Punto de Medida'!B269:D269)/SUM('Punto de Medida'!$B$8:$D$8)</f>
        <v>5288.8843060011977</v>
      </c>
      <c r="G269" s="57">
        <f>CMG!E262</f>
        <v>181.31287320000001</v>
      </c>
      <c r="H269" s="20">
        <f t="shared" ca="1" si="22"/>
        <v>958942.80954346526</v>
      </c>
    </row>
    <row r="270" spans="1:8" x14ac:dyDescent="0.2">
      <c r="A270" s="46">
        <f t="shared" si="23"/>
        <v>44541</v>
      </c>
      <c r="B270" s="4">
        <f t="shared" si="24"/>
        <v>21</v>
      </c>
      <c r="C270" s="4">
        <f t="shared" si="20"/>
        <v>2021</v>
      </c>
      <c r="D270" s="4">
        <f t="shared" si="21"/>
        <v>12</v>
      </c>
      <c r="E270" s="47">
        <v>261</v>
      </c>
      <c r="F270" s="57">
        <f ca="1">Proforma!$C$4*SUM('Punto de Medida'!B270:D270)/SUM('Punto de Medida'!$B$8:$D$8)</f>
        <v>4037.4726119666393</v>
      </c>
      <c r="G270" s="57">
        <f>CMG!E263</f>
        <v>181.31287320000001</v>
      </c>
      <c r="H270" s="20">
        <f t="shared" ca="1" si="22"/>
        <v>732045.75974198012</v>
      </c>
    </row>
    <row r="271" spans="1:8" x14ac:dyDescent="0.2">
      <c r="A271" s="46">
        <f t="shared" si="23"/>
        <v>44541</v>
      </c>
      <c r="B271" s="4">
        <f t="shared" si="24"/>
        <v>22</v>
      </c>
      <c r="C271" s="4">
        <f t="shared" si="20"/>
        <v>2021</v>
      </c>
      <c r="D271" s="4">
        <f t="shared" si="21"/>
        <v>12</v>
      </c>
      <c r="E271" s="47">
        <v>262</v>
      </c>
      <c r="F271" s="57">
        <f ca="1">Proforma!$C$4*SUM('Punto de Medida'!B271:D271)/SUM('Punto de Medida'!$B$8:$D$8)</f>
        <v>3598.9057269778045</v>
      </c>
      <c r="G271" s="57">
        <f>CMG!E264</f>
        <v>181.31287320000001</v>
      </c>
      <c r="H271" s="20">
        <f t="shared" ca="1" si="22"/>
        <v>652527.9377342806</v>
      </c>
    </row>
    <row r="272" spans="1:8" x14ac:dyDescent="0.2">
      <c r="A272" s="46">
        <f t="shared" si="23"/>
        <v>44541</v>
      </c>
      <c r="B272" s="4">
        <f t="shared" si="24"/>
        <v>23</v>
      </c>
      <c r="C272" s="4">
        <f t="shared" si="20"/>
        <v>2021</v>
      </c>
      <c r="D272" s="4">
        <f t="shared" si="21"/>
        <v>12</v>
      </c>
      <c r="E272" s="47">
        <v>263</v>
      </c>
      <c r="F272" s="57">
        <f ca="1">Proforma!$C$4*SUM('Punto de Medida'!B272:D272)/SUM('Punto de Medida'!$B$8:$D$8)</f>
        <v>4216.0201196042854</v>
      </c>
      <c r="G272" s="57">
        <f>CMG!E265</f>
        <v>181.31287320000001</v>
      </c>
      <c r="H272" s="20">
        <f t="shared" ca="1" si="22"/>
        <v>764418.72135446069</v>
      </c>
    </row>
    <row r="273" spans="1:8" x14ac:dyDescent="0.2">
      <c r="A273" s="46">
        <f t="shared" si="23"/>
        <v>44541</v>
      </c>
      <c r="B273" s="4">
        <f t="shared" si="24"/>
        <v>24</v>
      </c>
      <c r="C273" s="4">
        <f t="shared" si="20"/>
        <v>2021</v>
      </c>
      <c r="D273" s="4">
        <f t="shared" si="21"/>
        <v>12</v>
      </c>
      <c r="E273" s="47">
        <v>264</v>
      </c>
      <c r="F273" s="57">
        <f ca="1">Proforma!$C$4*SUM('Punto de Medida'!B273:D273)/SUM('Punto de Medida'!$B$8:$D$8)</f>
        <v>3117.6786203952838</v>
      </c>
      <c r="G273" s="57">
        <f>CMG!E266</f>
        <v>181.31287320000001</v>
      </c>
      <c r="H273" s="20">
        <f t="shared" ca="1" si="22"/>
        <v>565275.26837808103</v>
      </c>
    </row>
    <row r="274" spans="1:8" x14ac:dyDescent="0.2">
      <c r="A274" s="46">
        <f t="shared" si="23"/>
        <v>44542</v>
      </c>
      <c r="B274" s="4">
        <f t="shared" si="24"/>
        <v>1</v>
      </c>
      <c r="C274" s="4">
        <f t="shared" si="20"/>
        <v>2021</v>
      </c>
      <c r="D274" s="4">
        <f t="shared" si="21"/>
        <v>12</v>
      </c>
      <c r="E274" s="47">
        <v>265</v>
      </c>
      <c r="F274" s="57">
        <f ca="1">Proforma!$C$4*SUM('Punto de Medida'!B274:D274)/SUM('Punto de Medida'!$B$8:$D$8)</f>
        <v>3126.6162993864596</v>
      </c>
      <c r="G274" s="57">
        <f>CMG!E267</f>
        <v>182.05323480000001</v>
      </c>
      <c r="H274" s="20">
        <f t="shared" ca="1" si="22"/>
        <v>569210.61128171021</v>
      </c>
    </row>
    <row r="275" spans="1:8" x14ac:dyDescent="0.2">
      <c r="A275" s="46">
        <f t="shared" si="23"/>
        <v>44542</v>
      </c>
      <c r="B275" s="4">
        <f t="shared" si="24"/>
        <v>2</v>
      </c>
      <c r="C275" s="4">
        <f t="shared" si="20"/>
        <v>2021</v>
      </c>
      <c r="D275" s="4">
        <f t="shared" si="21"/>
        <v>12</v>
      </c>
      <c r="E275" s="47">
        <v>266</v>
      </c>
      <c r="F275" s="57">
        <f ca="1">Proforma!$C$4*SUM('Punto de Medida'!B275:D275)/SUM('Punto de Medida'!$B$8:$D$8)</f>
        <v>4268.3357688734986</v>
      </c>
      <c r="G275" s="57">
        <f>CMG!E268</f>
        <v>182.05323480000001</v>
      </c>
      <c r="H275" s="20">
        <f t="shared" ca="1" si="22"/>
        <v>777064.33393596567</v>
      </c>
    </row>
    <row r="276" spans="1:8" x14ac:dyDescent="0.2">
      <c r="A276" s="46">
        <f t="shared" si="23"/>
        <v>44542</v>
      </c>
      <c r="B276" s="4">
        <f t="shared" si="24"/>
        <v>3</v>
      </c>
      <c r="C276" s="4">
        <f t="shared" si="20"/>
        <v>2021</v>
      </c>
      <c r="D276" s="4">
        <f t="shared" si="21"/>
        <v>12</v>
      </c>
      <c r="E276" s="47">
        <v>267</v>
      </c>
      <c r="F276" s="57">
        <f ca="1">Proforma!$C$4*SUM('Punto de Medida'!B276:D276)/SUM('Punto de Medida'!$B$8:$D$8)</f>
        <v>5056.0706258973196</v>
      </c>
      <c r="G276" s="57">
        <f>CMG!E269</f>
        <v>182.05323480000001</v>
      </c>
      <c r="H276" s="20">
        <f t="shared" ca="1" si="22"/>
        <v>920474.01282186771</v>
      </c>
    </row>
    <row r="277" spans="1:8" x14ac:dyDescent="0.2">
      <c r="A277" s="46">
        <f t="shared" si="23"/>
        <v>44542</v>
      </c>
      <c r="B277" s="4">
        <f t="shared" si="24"/>
        <v>4</v>
      </c>
      <c r="C277" s="4">
        <f t="shared" si="20"/>
        <v>2021</v>
      </c>
      <c r="D277" s="4">
        <f t="shared" si="21"/>
        <v>12</v>
      </c>
      <c r="E277" s="47">
        <v>268</v>
      </c>
      <c r="F277" s="57">
        <f ca="1">Proforma!$C$4*SUM('Punto de Medida'!B277:D277)/SUM('Punto de Medida'!$B$8:$D$8)</f>
        <v>4950.1883606166502</v>
      </c>
      <c r="G277" s="57">
        <f>CMG!E270</f>
        <v>182.05323480000001</v>
      </c>
      <c r="H277" s="20">
        <f t="shared" ca="1" si="22"/>
        <v>901197.80391957017</v>
      </c>
    </row>
    <row r="278" spans="1:8" x14ac:dyDescent="0.2">
      <c r="A278" s="46">
        <f t="shared" si="23"/>
        <v>44542</v>
      </c>
      <c r="B278" s="4">
        <f t="shared" si="24"/>
        <v>5</v>
      </c>
      <c r="C278" s="4">
        <f t="shared" si="20"/>
        <v>2021</v>
      </c>
      <c r="D278" s="4">
        <f t="shared" si="21"/>
        <v>12</v>
      </c>
      <c r="E278" s="47">
        <v>269</v>
      </c>
      <c r="F278" s="57">
        <f ca="1">Proforma!$C$4*SUM('Punto de Medida'!B278:D278)/SUM('Punto de Medida'!$B$8:$D$8)</f>
        <v>3548.8160066872397</v>
      </c>
      <c r="G278" s="57">
        <f>CMG!E271</f>
        <v>182.05323480000001</v>
      </c>
      <c r="H278" s="20">
        <f t="shared" ca="1" si="22"/>
        <v>646073.43372743041</v>
      </c>
    </row>
    <row r="279" spans="1:8" x14ac:dyDescent="0.2">
      <c r="A279" s="46">
        <f t="shared" si="23"/>
        <v>44542</v>
      </c>
      <c r="B279" s="4">
        <f t="shared" si="24"/>
        <v>6</v>
      </c>
      <c r="C279" s="4">
        <f t="shared" si="20"/>
        <v>2021</v>
      </c>
      <c r="D279" s="4">
        <f t="shared" si="21"/>
        <v>12</v>
      </c>
      <c r="E279" s="47">
        <v>270</v>
      </c>
      <c r="F279" s="57">
        <f ca="1">Proforma!$C$4*SUM('Punto de Medida'!B279:D279)/SUM('Punto de Medida'!$B$8:$D$8)</f>
        <v>2451.9518337621853</v>
      </c>
      <c r="G279" s="57">
        <f>CMG!E272</f>
        <v>90.391420800000006</v>
      </c>
      <c r="H279" s="20">
        <f t="shared" ca="1" si="22"/>
        <v>221635.40998692936</v>
      </c>
    </row>
    <row r="280" spans="1:8" x14ac:dyDescent="0.2">
      <c r="A280" s="46">
        <f t="shared" si="23"/>
        <v>44542</v>
      </c>
      <c r="B280" s="4">
        <f t="shared" si="24"/>
        <v>7</v>
      </c>
      <c r="C280" s="4">
        <f t="shared" si="20"/>
        <v>2021</v>
      </c>
      <c r="D280" s="4">
        <f t="shared" si="21"/>
        <v>12</v>
      </c>
      <c r="E280" s="47">
        <v>271</v>
      </c>
      <c r="F280" s="57">
        <f ca="1">Proforma!$C$4*SUM('Punto de Medida'!B280:D280)/SUM('Punto de Medida'!$B$8:$D$8)</f>
        <v>1407.4036798749732</v>
      </c>
      <c r="G280" s="57">
        <f>CMG!E273</f>
        <v>64.865771999999993</v>
      </c>
      <c r="H280" s="20">
        <f t="shared" ca="1" si="22"/>
        <v>91292.326210731</v>
      </c>
    </row>
    <row r="281" spans="1:8" x14ac:dyDescent="0.2">
      <c r="A281" s="46">
        <f t="shared" si="23"/>
        <v>44542</v>
      </c>
      <c r="B281" s="4">
        <f t="shared" si="24"/>
        <v>8</v>
      </c>
      <c r="C281" s="4">
        <f t="shared" si="20"/>
        <v>2021</v>
      </c>
      <c r="D281" s="4">
        <f t="shared" si="21"/>
        <v>12</v>
      </c>
      <c r="E281" s="47">
        <v>272</v>
      </c>
      <c r="F281" s="57">
        <f ca="1">Proforma!$C$4*SUM('Punto de Medida'!B281:D281)/SUM('Punto de Medida'!$B$8:$D$8)</f>
        <v>1146.462542296729</v>
      </c>
      <c r="G281" s="57">
        <f>CMG!E274</f>
        <v>49.957581600000005</v>
      </c>
      <c r="H281" s="20">
        <f t="shared" ca="1" si="22"/>
        <v>57274.496008132293</v>
      </c>
    </row>
    <row r="282" spans="1:8" x14ac:dyDescent="0.2">
      <c r="A282" s="46">
        <f t="shared" si="23"/>
        <v>44542</v>
      </c>
      <c r="B282" s="4">
        <f t="shared" si="24"/>
        <v>9</v>
      </c>
      <c r="C282" s="4">
        <f t="shared" si="20"/>
        <v>2021</v>
      </c>
      <c r="D282" s="4">
        <f t="shared" si="21"/>
        <v>12</v>
      </c>
      <c r="E282" s="47">
        <v>273</v>
      </c>
      <c r="F282" s="57">
        <f ca="1">Proforma!$C$4*SUM('Punto de Medida'!B282:D282)/SUM('Punto de Medida'!$B$8:$D$8)</f>
        <v>786.93532519293558</v>
      </c>
      <c r="G282" s="57">
        <f>CMG!E275</f>
        <v>119.56839840000001</v>
      </c>
      <c r="H282" s="20">
        <f t="shared" ca="1" si="22"/>
        <v>94092.596477702478</v>
      </c>
    </row>
    <row r="283" spans="1:8" x14ac:dyDescent="0.2">
      <c r="A283" s="46">
        <f t="shared" si="23"/>
        <v>44542</v>
      </c>
      <c r="B283" s="4">
        <f t="shared" si="24"/>
        <v>10</v>
      </c>
      <c r="C283" s="4">
        <f t="shared" si="20"/>
        <v>2021</v>
      </c>
      <c r="D283" s="4">
        <f t="shared" si="21"/>
        <v>12</v>
      </c>
      <c r="E283" s="47">
        <v>274</v>
      </c>
      <c r="F283" s="57">
        <f ca="1">Proforma!$C$4*SUM('Punto de Medida'!B283:D283)/SUM('Punto de Medida'!$B$8:$D$8)</f>
        <v>464.77137403744234</v>
      </c>
      <c r="G283" s="57">
        <f>CMG!E276</f>
        <v>183.9462048</v>
      </c>
      <c r="H283" s="20">
        <f t="shared" ca="1" si="22"/>
        <v>85492.930353868767</v>
      </c>
    </row>
    <row r="284" spans="1:8" x14ac:dyDescent="0.2">
      <c r="A284" s="46">
        <f t="shared" si="23"/>
        <v>44542</v>
      </c>
      <c r="B284" s="4">
        <f t="shared" si="24"/>
        <v>11</v>
      </c>
      <c r="C284" s="4">
        <f t="shared" si="20"/>
        <v>2021</v>
      </c>
      <c r="D284" s="4">
        <f t="shared" si="21"/>
        <v>12</v>
      </c>
      <c r="E284" s="47">
        <v>275</v>
      </c>
      <c r="F284" s="57">
        <f ca="1">Proforma!$C$4*SUM('Punto de Medida'!B284:D284)/SUM('Punto de Medida'!$B$8:$D$8)</f>
        <v>572.51943816012681</v>
      </c>
      <c r="G284" s="57">
        <f>CMG!E277</f>
        <v>183.9462048</v>
      </c>
      <c r="H284" s="20">
        <f t="shared" ca="1" si="22"/>
        <v>105312.77782378362</v>
      </c>
    </row>
    <row r="285" spans="1:8" x14ac:dyDescent="0.2">
      <c r="A285" s="46">
        <f t="shared" si="23"/>
        <v>44542</v>
      </c>
      <c r="B285" s="4">
        <f t="shared" si="24"/>
        <v>12</v>
      </c>
      <c r="C285" s="4">
        <f t="shared" si="20"/>
        <v>2021</v>
      </c>
      <c r="D285" s="4">
        <f t="shared" si="21"/>
        <v>12</v>
      </c>
      <c r="E285" s="47">
        <v>276</v>
      </c>
      <c r="F285" s="57">
        <f ca="1">Proforma!$C$4*SUM('Punto de Medida'!B285:D285)/SUM('Punto de Medida'!$B$8:$D$8)</f>
        <v>1504.1093493231219</v>
      </c>
      <c r="G285" s="57">
        <f>CMG!E278</f>
        <v>183.9462048</v>
      </c>
      <c r="H285" s="20">
        <f t="shared" ca="1" si="22"/>
        <v>276675.20641218574</v>
      </c>
    </row>
    <row r="286" spans="1:8" x14ac:dyDescent="0.2">
      <c r="A286" s="46">
        <f t="shared" si="23"/>
        <v>44542</v>
      </c>
      <c r="B286" s="4">
        <f t="shared" si="24"/>
        <v>13</v>
      </c>
      <c r="C286" s="4">
        <f t="shared" si="20"/>
        <v>2021</v>
      </c>
      <c r="D286" s="4">
        <f t="shared" si="21"/>
        <v>12</v>
      </c>
      <c r="E286" s="47">
        <v>277</v>
      </c>
      <c r="F286" s="57">
        <f ca="1">Proforma!$C$4*SUM('Punto de Medida'!B286:D286)/SUM('Punto de Medida'!$B$8:$D$8)</f>
        <v>2433.0173149908137</v>
      </c>
      <c r="G286" s="57">
        <f>CMG!E279</f>
        <v>183.9462048</v>
      </c>
      <c r="H286" s="20">
        <f t="shared" ca="1" si="22"/>
        <v>447544.30130524636</v>
      </c>
    </row>
    <row r="287" spans="1:8" x14ac:dyDescent="0.2">
      <c r="A287" s="46">
        <f t="shared" si="23"/>
        <v>44542</v>
      </c>
      <c r="B287" s="4">
        <f t="shared" si="24"/>
        <v>14</v>
      </c>
      <c r="C287" s="4">
        <f t="shared" si="20"/>
        <v>2021</v>
      </c>
      <c r="D287" s="4">
        <f t="shared" si="21"/>
        <v>12</v>
      </c>
      <c r="E287" s="47">
        <v>278</v>
      </c>
      <c r="F287" s="57">
        <f ca="1">Proforma!$C$4*SUM('Punto de Medida'!B287:D287)/SUM('Punto de Medida'!$B$8:$D$8)</f>
        <v>2854.9654210533909</v>
      </c>
      <c r="G287" s="57">
        <f>CMG!E280</f>
        <v>183.9462048</v>
      </c>
      <c r="H287" s="20">
        <f t="shared" ca="1" si="22"/>
        <v>525160.0540380053</v>
      </c>
    </row>
    <row r="288" spans="1:8" x14ac:dyDescent="0.2">
      <c r="A288" s="46">
        <f t="shared" si="23"/>
        <v>44542</v>
      </c>
      <c r="B288" s="4">
        <f t="shared" si="24"/>
        <v>15</v>
      </c>
      <c r="C288" s="4">
        <f t="shared" si="20"/>
        <v>2021</v>
      </c>
      <c r="D288" s="4">
        <f t="shared" si="21"/>
        <v>12</v>
      </c>
      <c r="E288" s="47">
        <v>279</v>
      </c>
      <c r="F288" s="57">
        <f ca="1">Proforma!$C$4*SUM('Punto de Medida'!B288:D288)/SUM('Punto de Medida'!$B$8:$D$8)</f>
        <v>3129.3532690335246</v>
      </c>
      <c r="G288" s="57">
        <f>CMG!E281</f>
        <v>183.9462048</v>
      </c>
      <c r="H288" s="20">
        <f t="shared" ca="1" si="22"/>
        <v>575632.6573171902</v>
      </c>
    </row>
    <row r="289" spans="1:8" x14ac:dyDescent="0.2">
      <c r="A289" s="46">
        <f t="shared" si="23"/>
        <v>44542</v>
      </c>
      <c r="B289" s="4">
        <f t="shared" si="24"/>
        <v>16</v>
      </c>
      <c r="C289" s="4">
        <f t="shared" si="20"/>
        <v>2021</v>
      </c>
      <c r="D289" s="4">
        <f t="shared" si="21"/>
        <v>12</v>
      </c>
      <c r="E289" s="47">
        <v>280</v>
      </c>
      <c r="F289" s="57">
        <f ca="1">Proforma!$C$4*SUM('Punto de Medida'!B289:D289)/SUM('Punto de Medida'!$B$8:$D$8)</f>
        <v>2981.8728413322901</v>
      </c>
      <c r="G289" s="57">
        <f>CMG!E282</f>
        <v>183.9462048</v>
      </c>
      <c r="H289" s="20">
        <f t="shared" ca="1" si="22"/>
        <v>548504.19235926738</v>
      </c>
    </row>
    <row r="290" spans="1:8" x14ac:dyDescent="0.2">
      <c r="A290" s="46">
        <f t="shared" si="23"/>
        <v>44542</v>
      </c>
      <c r="B290" s="4">
        <f t="shared" si="24"/>
        <v>17</v>
      </c>
      <c r="C290" s="4">
        <f t="shared" si="20"/>
        <v>2021</v>
      </c>
      <c r="D290" s="4">
        <f t="shared" si="21"/>
        <v>12</v>
      </c>
      <c r="E290" s="47">
        <v>281</v>
      </c>
      <c r="F290" s="57">
        <f ca="1">Proforma!$C$4*SUM('Punto de Medida'!B290:D290)/SUM('Punto de Medida'!$B$8:$D$8)</f>
        <v>2797.0349142245223</v>
      </c>
      <c r="G290" s="57">
        <f>CMG!E283</f>
        <v>183.9462048</v>
      </c>
      <c r="H290" s="20">
        <f t="shared" ca="1" si="22"/>
        <v>514503.95716469444</v>
      </c>
    </row>
    <row r="291" spans="1:8" x14ac:dyDescent="0.2">
      <c r="A291" s="46">
        <f t="shared" si="23"/>
        <v>44542</v>
      </c>
      <c r="B291" s="4">
        <f t="shared" si="24"/>
        <v>18</v>
      </c>
      <c r="C291" s="4">
        <f t="shared" si="20"/>
        <v>2021</v>
      </c>
      <c r="D291" s="4">
        <f t="shared" si="21"/>
        <v>12</v>
      </c>
      <c r="E291" s="47">
        <v>282</v>
      </c>
      <c r="F291" s="57">
        <f ca="1">Proforma!$C$4*SUM('Punto de Medida'!B291:D291)/SUM('Punto de Medida'!$B$8:$D$8)</f>
        <v>2463.5339189504903</v>
      </c>
      <c r="G291" s="57">
        <f>CMG!E284</f>
        <v>183.9462048</v>
      </c>
      <c r="H291" s="20">
        <f t="shared" ca="1" si="22"/>
        <v>453157.71478701348</v>
      </c>
    </row>
    <row r="292" spans="1:8" x14ac:dyDescent="0.2">
      <c r="A292" s="46">
        <f t="shared" si="23"/>
        <v>44542</v>
      </c>
      <c r="B292" s="4">
        <f t="shared" si="24"/>
        <v>19</v>
      </c>
      <c r="C292" s="4">
        <f t="shared" si="20"/>
        <v>2021</v>
      </c>
      <c r="D292" s="4">
        <f t="shared" si="21"/>
        <v>12</v>
      </c>
      <c r="E292" s="47">
        <v>283</v>
      </c>
      <c r="F292" s="57">
        <f ca="1">Proforma!$C$4*SUM('Punto de Medida'!B292:D292)/SUM('Punto de Medida'!$B$8:$D$8)</f>
        <v>2372.0952129992556</v>
      </c>
      <c r="G292" s="57">
        <f>CMG!E285</f>
        <v>185.01468120000001</v>
      </c>
      <c r="H292" s="20">
        <f t="shared" ca="1" si="22"/>
        <v>438872.43960910343</v>
      </c>
    </row>
    <row r="293" spans="1:8" x14ac:dyDescent="0.2">
      <c r="A293" s="46">
        <f t="shared" si="23"/>
        <v>44542</v>
      </c>
      <c r="B293" s="4">
        <f t="shared" si="24"/>
        <v>20</v>
      </c>
      <c r="C293" s="4">
        <f t="shared" si="20"/>
        <v>2021</v>
      </c>
      <c r="D293" s="4">
        <f t="shared" si="21"/>
        <v>12</v>
      </c>
      <c r="E293" s="47">
        <v>284</v>
      </c>
      <c r="F293" s="57">
        <f ca="1">Proforma!$C$4*SUM('Punto de Medida'!B293:D293)/SUM('Punto de Medida'!$B$8:$D$8)</f>
        <v>6189.2513314323123</v>
      </c>
      <c r="G293" s="57">
        <f>CMG!E286</f>
        <v>185.01468120000001</v>
      </c>
      <c r="H293" s="20">
        <f t="shared" ca="1" si="22"/>
        <v>1145102.361951625</v>
      </c>
    </row>
    <row r="294" spans="1:8" x14ac:dyDescent="0.2">
      <c r="A294" s="46">
        <f t="shared" si="23"/>
        <v>44542</v>
      </c>
      <c r="B294" s="4">
        <f t="shared" si="24"/>
        <v>21</v>
      </c>
      <c r="C294" s="4">
        <f t="shared" si="20"/>
        <v>2021</v>
      </c>
      <c r="D294" s="4">
        <f t="shared" si="21"/>
        <v>12</v>
      </c>
      <c r="E294" s="47">
        <v>285</v>
      </c>
      <c r="F294" s="57">
        <f ca="1">Proforma!$C$4*SUM('Punto de Medida'!B294:D294)/SUM('Punto de Medida'!$B$8:$D$8)</f>
        <v>6999.6097155628058</v>
      </c>
      <c r="G294" s="57">
        <f>CMG!E287</f>
        <v>185.01468120000001</v>
      </c>
      <c r="H294" s="20">
        <f t="shared" ca="1" si="22"/>
        <v>1295030.5600492754</v>
      </c>
    </row>
    <row r="295" spans="1:8" x14ac:dyDescent="0.2">
      <c r="A295" s="46">
        <f t="shared" si="23"/>
        <v>44542</v>
      </c>
      <c r="B295" s="4">
        <f t="shared" si="24"/>
        <v>22</v>
      </c>
      <c r="C295" s="4">
        <f t="shared" si="20"/>
        <v>2021</v>
      </c>
      <c r="D295" s="4">
        <f t="shared" si="21"/>
        <v>12</v>
      </c>
      <c r="E295" s="47">
        <v>286</v>
      </c>
      <c r="F295" s="57">
        <f ca="1">Proforma!$C$4*SUM('Punto de Medida'!B295:D295)/SUM('Punto de Medida'!$B$8:$D$8)</f>
        <v>6735.7366562121952</v>
      </c>
      <c r="G295" s="57">
        <f>CMG!E288</f>
        <v>185.01468120000001</v>
      </c>
      <c r="H295" s="20">
        <f t="shared" ca="1" si="22"/>
        <v>1246210.1700962533</v>
      </c>
    </row>
    <row r="296" spans="1:8" x14ac:dyDescent="0.2">
      <c r="A296" s="46">
        <f t="shared" si="23"/>
        <v>44542</v>
      </c>
      <c r="B296" s="4">
        <f t="shared" si="24"/>
        <v>23</v>
      </c>
      <c r="C296" s="4">
        <f t="shared" si="20"/>
        <v>2021</v>
      </c>
      <c r="D296" s="4">
        <f t="shared" si="21"/>
        <v>12</v>
      </c>
      <c r="E296" s="47">
        <v>287</v>
      </c>
      <c r="F296" s="57">
        <f ca="1">Proforma!$C$4*SUM('Punto de Medida'!B296:D296)/SUM('Punto de Medida'!$B$8:$D$8)</f>
        <v>5874.8719719156879</v>
      </c>
      <c r="G296" s="57">
        <f>CMG!E289</f>
        <v>185.01468120000001</v>
      </c>
      <c r="H296" s="20">
        <f t="shared" ca="1" si="22"/>
        <v>1086937.5649747965</v>
      </c>
    </row>
    <row r="297" spans="1:8" x14ac:dyDescent="0.2">
      <c r="A297" s="46">
        <f t="shared" si="23"/>
        <v>44542</v>
      </c>
      <c r="B297" s="4">
        <f t="shared" si="24"/>
        <v>24</v>
      </c>
      <c r="C297" s="4">
        <f t="shared" si="20"/>
        <v>2021</v>
      </c>
      <c r="D297" s="4">
        <f t="shared" si="21"/>
        <v>12</v>
      </c>
      <c r="E297" s="47">
        <v>288</v>
      </c>
      <c r="F297" s="57">
        <f ca="1">Proforma!$C$4*SUM('Punto de Medida'!B297:D297)/SUM('Punto de Medida'!$B$8:$D$8)</f>
        <v>4261.9817486402499</v>
      </c>
      <c r="G297" s="57">
        <f>CMG!E290</f>
        <v>185.01468120000001</v>
      </c>
      <c r="H297" s="20">
        <f t="shared" ca="1" si="22"/>
        <v>788529.19450489443</v>
      </c>
    </row>
    <row r="298" spans="1:8" x14ac:dyDescent="0.2">
      <c r="A298" s="46">
        <f t="shared" si="23"/>
        <v>44543</v>
      </c>
      <c r="B298" s="4">
        <f t="shared" si="24"/>
        <v>1</v>
      </c>
      <c r="C298" s="4">
        <f t="shared" si="20"/>
        <v>2021</v>
      </c>
      <c r="D298" s="4">
        <f t="shared" si="21"/>
        <v>12</v>
      </c>
      <c r="E298" s="47">
        <v>289</v>
      </c>
      <c r="F298" s="57">
        <f ca="1">Proforma!$C$4*SUM('Punto de Medida'!B298:D298)/SUM('Punto de Medida'!$B$8:$D$8)</f>
        <v>3270.3749208769591</v>
      </c>
      <c r="G298" s="57">
        <f>CMG!E291</f>
        <v>186.11681040000002</v>
      </c>
      <c r="H298" s="20">
        <f t="shared" ca="1" si="22"/>
        <v>608671.74908577208</v>
      </c>
    </row>
    <row r="299" spans="1:8" x14ac:dyDescent="0.2">
      <c r="A299" s="46">
        <f t="shared" si="23"/>
        <v>44543</v>
      </c>
      <c r="B299" s="4">
        <f t="shared" si="24"/>
        <v>2</v>
      </c>
      <c r="C299" s="4">
        <f t="shared" si="20"/>
        <v>2021</v>
      </c>
      <c r="D299" s="4">
        <f t="shared" si="21"/>
        <v>12</v>
      </c>
      <c r="E299" s="47">
        <v>290</v>
      </c>
      <c r="F299" s="57">
        <f ca="1">Proforma!$C$4*SUM('Punto de Medida'!B299:D299)/SUM('Punto de Medida'!$B$8:$D$8)</f>
        <v>3204.3400348899304</v>
      </c>
      <c r="G299" s="57">
        <f>CMG!E292</f>
        <v>186.11681040000002</v>
      </c>
      <c r="H299" s="20">
        <f t="shared" ca="1" si="22"/>
        <v>596381.5467307386</v>
      </c>
    </row>
    <row r="300" spans="1:8" x14ac:dyDescent="0.2">
      <c r="A300" s="46">
        <f t="shared" si="23"/>
        <v>44543</v>
      </c>
      <c r="B300" s="4">
        <f t="shared" si="24"/>
        <v>3</v>
      </c>
      <c r="C300" s="4">
        <f t="shared" si="20"/>
        <v>2021</v>
      </c>
      <c r="D300" s="4">
        <f t="shared" si="21"/>
        <v>12</v>
      </c>
      <c r="E300" s="47">
        <v>291</v>
      </c>
      <c r="F300" s="57">
        <f ca="1">Proforma!$C$4*SUM('Punto de Medida'!B300:D300)/SUM('Punto de Medida'!$B$8:$D$8)</f>
        <v>3470.5885257924238</v>
      </c>
      <c r="G300" s="57">
        <f>CMG!E293</f>
        <v>186.11681040000002</v>
      </c>
      <c r="H300" s="20">
        <f t="shared" ca="1" si="22"/>
        <v>645934.86663132405</v>
      </c>
    </row>
    <row r="301" spans="1:8" x14ac:dyDescent="0.2">
      <c r="A301" s="46">
        <f t="shared" si="23"/>
        <v>44543</v>
      </c>
      <c r="B301" s="4">
        <f t="shared" si="24"/>
        <v>4</v>
      </c>
      <c r="C301" s="4">
        <f t="shared" si="20"/>
        <v>2021</v>
      </c>
      <c r="D301" s="4">
        <f t="shared" si="21"/>
        <v>12</v>
      </c>
      <c r="E301" s="47">
        <v>292</v>
      </c>
      <c r="F301" s="57">
        <f ca="1">Proforma!$C$4*SUM('Punto de Medida'!B301:D301)/SUM('Punto de Medida'!$B$8:$D$8)</f>
        <v>3841.452708202442</v>
      </c>
      <c r="G301" s="57">
        <f>CMG!E294</f>
        <v>186.11681040000002</v>
      </c>
      <c r="H301" s="20">
        <f t="shared" ca="1" si="22"/>
        <v>714958.9253530805</v>
      </c>
    </row>
    <row r="302" spans="1:8" x14ac:dyDescent="0.2">
      <c r="A302" s="46">
        <f t="shared" si="23"/>
        <v>44543</v>
      </c>
      <c r="B302" s="4">
        <f t="shared" si="24"/>
        <v>5</v>
      </c>
      <c r="C302" s="4">
        <f t="shared" si="20"/>
        <v>2021</v>
      </c>
      <c r="D302" s="4">
        <f t="shared" si="21"/>
        <v>12</v>
      </c>
      <c r="E302" s="47">
        <v>293</v>
      </c>
      <c r="F302" s="57">
        <f ca="1">Proforma!$C$4*SUM('Punto de Medida'!B302:D302)/SUM('Punto de Medida'!$B$8:$D$8)</f>
        <v>3831.051067225495</v>
      </c>
      <c r="G302" s="57">
        <f>CMG!E295</f>
        <v>186.11681040000002</v>
      </c>
      <c r="H302" s="20">
        <f t="shared" ca="1" si="22"/>
        <v>713023.00511152518</v>
      </c>
    </row>
    <row r="303" spans="1:8" x14ac:dyDescent="0.2">
      <c r="A303" s="46">
        <f t="shared" si="23"/>
        <v>44543</v>
      </c>
      <c r="B303" s="4">
        <f t="shared" si="24"/>
        <v>6</v>
      </c>
      <c r="C303" s="4">
        <f t="shared" si="20"/>
        <v>2021</v>
      </c>
      <c r="D303" s="4">
        <f t="shared" si="21"/>
        <v>12</v>
      </c>
      <c r="E303" s="47">
        <v>294</v>
      </c>
      <c r="F303" s="57">
        <f ca="1">Proforma!$C$4*SUM('Punto de Medida'!B303:D303)/SUM('Punto de Medida'!$B$8:$D$8)</f>
        <v>3247.9243369658211</v>
      </c>
      <c r="G303" s="57">
        <f>CMG!E296</f>
        <v>186.11681040000002</v>
      </c>
      <c r="H303" s="20">
        <f t="shared" ca="1" si="22"/>
        <v>604493.31801661348</v>
      </c>
    </row>
    <row r="304" spans="1:8" x14ac:dyDescent="0.2">
      <c r="A304" s="46">
        <f t="shared" si="23"/>
        <v>44543</v>
      </c>
      <c r="B304" s="4">
        <f t="shared" si="24"/>
        <v>7</v>
      </c>
      <c r="C304" s="4">
        <f t="shared" si="20"/>
        <v>2021</v>
      </c>
      <c r="D304" s="4">
        <f t="shared" si="21"/>
        <v>12</v>
      </c>
      <c r="E304" s="47">
        <v>295</v>
      </c>
      <c r="F304" s="57">
        <f ca="1">Proforma!$C$4*SUM('Punto de Medida'!B304:D304)/SUM('Punto de Medida'!$B$8:$D$8)</f>
        <v>1979.6462544621477</v>
      </c>
      <c r="G304" s="57">
        <f>CMG!E297</f>
        <v>186.11681040000002</v>
      </c>
      <c r="H304" s="20">
        <f t="shared" ca="1" si="22"/>
        <v>368445.44660080172</v>
      </c>
    </row>
    <row r="305" spans="1:8" x14ac:dyDescent="0.2">
      <c r="A305" s="46">
        <f t="shared" si="23"/>
        <v>44543</v>
      </c>
      <c r="B305" s="4">
        <f t="shared" si="24"/>
        <v>8</v>
      </c>
      <c r="C305" s="4">
        <f t="shared" si="20"/>
        <v>2021</v>
      </c>
      <c r="D305" s="4">
        <f t="shared" si="21"/>
        <v>12</v>
      </c>
      <c r="E305" s="47">
        <v>296</v>
      </c>
      <c r="F305" s="57">
        <f ca="1">Proforma!$C$4*SUM('Punto de Medida'!B305:D305)/SUM('Punto de Medida'!$B$8:$D$8)</f>
        <v>767.90456140897084</v>
      </c>
      <c r="G305" s="57">
        <f>CMG!E298</f>
        <v>186.11681040000002</v>
      </c>
      <c r="H305" s="20">
        <f t="shared" ca="1" si="22"/>
        <v>142919.94766104859</v>
      </c>
    </row>
    <row r="306" spans="1:8" x14ac:dyDescent="0.2">
      <c r="A306" s="46">
        <f t="shared" si="23"/>
        <v>44543</v>
      </c>
      <c r="B306" s="4">
        <f t="shared" si="24"/>
        <v>9</v>
      </c>
      <c r="C306" s="4">
        <f t="shared" si="20"/>
        <v>2021</v>
      </c>
      <c r="D306" s="4">
        <f t="shared" si="21"/>
        <v>12</v>
      </c>
      <c r="E306" s="47">
        <v>297</v>
      </c>
      <c r="F306" s="57">
        <f ca="1">Proforma!$C$4*SUM('Punto de Medida'!B306:D306)/SUM('Punto de Medida'!$B$8:$D$8)</f>
        <v>412.24952797892121</v>
      </c>
      <c r="G306" s="57">
        <f>CMG!E299</f>
        <v>185.4185148</v>
      </c>
      <c r="H306" s="20">
        <f t="shared" ca="1" si="22"/>
        <v>76438.695204852615</v>
      </c>
    </row>
    <row r="307" spans="1:8" x14ac:dyDescent="0.2">
      <c r="A307" s="46">
        <f t="shared" si="23"/>
        <v>44543</v>
      </c>
      <c r="B307" s="4">
        <f t="shared" si="24"/>
        <v>10</v>
      </c>
      <c r="C307" s="4">
        <f t="shared" si="20"/>
        <v>2021</v>
      </c>
      <c r="D307" s="4">
        <f t="shared" si="21"/>
        <v>12</v>
      </c>
      <c r="E307" s="47">
        <v>298</v>
      </c>
      <c r="F307" s="57">
        <f ca="1">Proforma!$C$4*SUM('Punto de Medida'!B307:D307)/SUM('Punto de Medida'!$B$8:$D$8)</f>
        <v>257.51486619239466</v>
      </c>
      <c r="G307" s="57">
        <f>CMG!E300</f>
        <v>195.11052120000002</v>
      </c>
      <c r="H307" s="20">
        <f t="shared" ca="1" si="22"/>
        <v>50243.859759546387</v>
      </c>
    </row>
    <row r="308" spans="1:8" x14ac:dyDescent="0.2">
      <c r="A308" s="46">
        <f t="shared" si="23"/>
        <v>44543</v>
      </c>
      <c r="B308" s="4">
        <f t="shared" si="24"/>
        <v>11</v>
      </c>
      <c r="C308" s="4">
        <f t="shared" si="20"/>
        <v>2021</v>
      </c>
      <c r="D308" s="4">
        <f t="shared" si="21"/>
        <v>12</v>
      </c>
      <c r="E308" s="47">
        <v>299</v>
      </c>
      <c r="F308" s="57">
        <f ca="1">Proforma!$C$4*SUM('Punto de Medida'!B308:D308)/SUM('Punto de Medida'!$B$8:$D$8)</f>
        <v>255.92652311209076</v>
      </c>
      <c r="G308" s="57">
        <f>CMG!E301</f>
        <v>195.44704920000001</v>
      </c>
      <c r="H308" s="20">
        <f t="shared" ca="1" si="22"/>
        <v>50020.083754273743</v>
      </c>
    </row>
    <row r="309" spans="1:8" x14ac:dyDescent="0.2">
      <c r="A309" s="46">
        <f t="shared" si="23"/>
        <v>44543</v>
      </c>
      <c r="B309" s="4">
        <f t="shared" si="24"/>
        <v>12</v>
      </c>
      <c r="C309" s="4">
        <f t="shared" si="20"/>
        <v>2021</v>
      </c>
      <c r="D309" s="4">
        <f t="shared" si="21"/>
        <v>12</v>
      </c>
      <c r="E309" s="47">
        <v>300</v>
      </c>
      <c r="F309" s="57">
        <f ca="1">Proforma!$C$4*SUM('Punto de Medida'!B309:D309)/SUM('Punto de Medida'!$B$8:$D$8)</f>
        <v>157.49855106273606</v>
      </c>
      <c r="G309" s="57">
        <f>CMG!E302</f>
        <v>195.44704920000001</v>
      </c>
      <c r="H309" s="20">
        <f t="shared" ca="1" si="22"/>
        <v>30782.627058487287</v>
      </c>
    </row>
    <row r="310" spans="1:8" x14ac:dyDescent="0.2">
      <c r="A310" s="46">
        <f t="shared" si="23"/>
        <v>44543</v>
      </c>
      <c r="B310" s="4">
        <f t="shared" si="24"/>
        <v>13</v>
      </c>
      <c r="C310" s="4">
        <f t="shared" si="20"/>
        <v>2021</v>
      </c>
      <c r="D310" s="4">
        <f t="shared" si="21"/>
        <v>12</v>
      </c>
      <c r="E310" s="47">
        <v>301</v>
      </c>
      <c r="F310" s="57">
        <f ca="1">Proforma!$C$4*SUM('Punto de Medida'!B310:D310)/SUM('Punto de Medida'!$B$8:$D$8)</f>
        <v>154.48764292755507</v>
      </c>
      <c r="G310" s="57">
        <f>CMG!E303</f>
        <v>216.48846240000003</v>
      </c>
      <c r="H310" s="20">
        <f t="shared" ca="1" si="22"/>
        <v>33444.792277186636</v>
      </c>
    </row>
    <row r="311" spans="1:8" x14ac:dyDescent="0.2">
      <c r="A311" s="46">
        <f t="shared" si="23"/>
        <v>44543</v>
      </c>
      <c r="B311" s="4">
        <f t="shared" si="24"/>
        <v>14</v>
      </c>
      <c r="C311" s="4">
        <f t="shared" si="20"/>
        <v>2021</v>
      </c>
      <c r="D311" s="4">
        <f t="shared" si="21"/>
        <v>12</v>
      </c>
      <c r="E311" s="47">
        <v>302</v>
      </c>
      <c r="F311" s="57">
        <f ca="1">Proforma!$C$4*SUM('Punto de Medida'!B311:D311)/SUM('Punto de Medida'!$B$8:$D$8)</f>
        <v>458.79642529584891</v>
      </c>
      <c r="G311" s="57">
        <f>CMG!E304</f>
        <v>203.7929436</v>
      </c>
      <c r="H311" s="20">
        <f t="shared" ca="1" si="22"/>
        <v>93499.474024198556</v>
      </c>
    </row>
    <row r="312" spans="1:8" x14ac:dyDescent="0.2">
      <c r="A312" s="46">
        <f t="shared" si="23"/>
        <v>44543</v>
      </c>
      <c r="B312" s="4">
        <f t="shared" si="24"/>
        <v>15</v>
      </c>
      <c r="C312" s="4">
        <f t="shared" si="20"/>
        <v>2021</v>
      </c>
      <c r="D312" s="4">
        <f t="shared" si="21"/>
        <v>12</v>
      </c>
      <c r="E312" s="47">
        <v>303</v>
      </c>
      <c r="F312" s="57">
        <f ca="1">Proforma!$C$4*SUM('Punto de Medida'!B312:D312)/SUM('Punto de Medida'!$B$8:$D$8)</f>
        <v>1106.2762048722252</v>
      </c>
      <c r="G312" s="57">
        <f>CMG!E305</f>
        <v>195.44704920000001</v>
      </c>
      <c r="H312" s="20">
        <f t="shared" ca="1" si="22"/>
        <v>216218.41984245108</v>
      </c>
    </row>
    <row r="313" spans="1:8" x14ac:dyDescent="0.2">
      <c r="A313" s="46">
        <f t="shared" si="23"/>
        <v>44543</v>
      </c>
      <c r="B313" s="4">
        <f t="shared" si="24"/>
        <v>16</v>
      </c>
      <c r="C313" s="4">
        <f t="shared" si="20"/>
        <v>2021</v>
      </c>
      <c r="D313" s="4">
        <f t="shared" si="21"/>
        <v>12</v>
      </c>
      <c r="E313" s="47">
        <v>304</v>
      </c>
      <c r="F313" s="57">
        <f ca="1">Proforma!$C$4*SUM('Punto de Medida'!B313:D313)/SUM('Punto de Medida'!$B$8:$D$8)</f>
        <v>2659.5564924441883</v>
      </c>
      <c r="G313" s="57">
        <f>CMG!E306</f>
        <v>195.44704920000001</v>
      </c>
      <c r="H313" s="20">
        <f t="shared" ca="1" si="22"/>
        <v>519802.46862891869</v>
      </c>
    </row>
    <row r="314" spans="1:8" x14ac:dyDescent="0.2">
      <c r="A314" s="46">
        <f t="shared" si="23"/>
        <v>44543</v>
      </c>
      <c r="B314" s="4">
        <f t="shared" si="24"/>
        <v>17</v>
      </c>
      <c r="C314" s="4">
        <f t="shared" si="20"/>
        <v>2021</v>
      </c>
      <c r="D314" s="4">
        <f t="shared" si="21"/>
        <v>12</v>
      </c>
      <c r="E314" s="47">
        <v>305</v>
      </c>
      <c r="F314" s="57">
        <f ca="1">Proforma!$C$4*SUM('Punto de Medida'!B314:D314)/SUM('Punto de Medida'!$B$8:$D$8)</f>
        <v>4456.9868607981571</v>
      </c>
      <c r="G314" s="57">
        <f>CMG!E307</f>
        <v>195.44704920000001</v>
      </c>
      <c r="H314" s="20">
        <f t="shared" ca="1" si="22"/>
        <v>871104.930266171</v>
      </c>
    </row>
    <row r="315" spans="1:8" x14ac:dyDescent="0.2">
      <c r="A315" s="46">
        <f t="shared" si="23"/>
        <v>44543</v>
      </c>
      <c r="B315" s="4">
        <f t="shared" si="24"/>
        <v>18</v>
      </c>
      <c r="C315" s="4">
        <f t="shared" si="20"/>
        <v>2021</v>
      </c>
      <c r="D315" s="4">
        <f t="shared" si="21"/>
        <v>12</v>
      </c>
      <c r="E315" s="47">
        <v>306</v>
      </c>
      <c r="F315" s="57">
        <f ca="1">Proforma!$C$4*SUM('Punto de Medida'!B315:D315)/SUM('Punto de Medida'!$B$8:$D$8)</f>
        <v>6120.5213958657287</v>
      </c>
      <c r="G315" s="57">
        <f>CMG!E308</f>
        <v>195.44704920000001</v>
      </c>
      <c r="H315" s="20">
        <f t="shared" ca="1" si="22"/>
        <v>1196237.8463874217</v>
      </c>
    </row>
    <row r="316" spans="1:8" x14ac:dyDescent="0.2">
      <c r="A316" s="46">
        <f t="shared" si="23"/>
        <v>44543</v>
      </c>
      <c r="B316" s="4">
        <f t="shared" si="24"/>
        <v>19</v>
      </c>
      <c r="C316" s="4">
        <f t="shared" si="20"/>
        <v>2021</v>
      </c>
      <c r="D316" s="4">
        <f t="shared" si="21"/>
        <v>12</v>
      </c>
      <c r="E316" s="47">
        <v>307</v>
      </c>
      <c r="F316" s="57">
        <f ca="1">Proforma!$C$4*SUM('Punto de Medida'!B316:D316)/SUM('Punto de Medida'!$B$8:$D$8)</f>
        <v>7088.8087989711512</v>
      </c>
      <c r="G316" s="57">
        <f>CMG!E309</f>
        <v>195.48070200000001</v>
      </c>
      <c r="H316" s="20">
        <f t="shared" ca="1" si="22"/>
        <v>1385725.3203666576</v>
      </c>
    </row>
    <row r="317" spans="1:8" x14ac:dyDescent="0.2">
      <c r="A317" s="46">
        <f t="shared" si="23"/>
        <v>44543</v>
      </c>
      <c r="B317" s="4">
        <f t="shared" si="24"/>
        <v>20</v>
      </c>
      <c r="C317" s="4">
        <f t="shared" si="20"/>
        <v>2021</v>
      </c>
      <c r="D317" s="4">
        <f t="shared" si="21"/>
        <v>12</v>
      </c>
      <c r="E317" s="47">
        <v>308</v>
      </c>
      <c r="F317" s="57">
        <f ca="1">Proforma!$C$4*SUM('Punto de Medida'!B317:D317)/SUM('Punto de Medida'!$B$8:$D$8)</f>
        <v>7955.016007822991</v>
      </c>
      <c r="G317" s="57">
        <f>CMG!E310</f>
        <v>195.48070200000001</v>
      </c>
      <c r="H317" s="20">
        <f t="shared" ca="1" si="22"/>
        <v>1555052.1136304759</v>
      </c>
    </row>
    <row r="318" spans="1:8" x14ac:dyDescent="0.2">
      <c r="A318" s="46">
        <f t="shared" si="23"/>
        <v>44543</v>
      </c>
      <c r="B318" s="4">
        <f t="shared" si="24"/>
        <v>21</v>
      </c>
      <c r="C318" s="4">
        <f t="shared" si="20"/>
        <v>2021</v>
      </c>
      <c r="D318" s="4">
        <f t="shared" si="21"/>
        <v>12</v>
      </c>
      <c r="E318" s="47">
        <v>309</v>
      </c>
      <c r="F318" s="57">
        <f ca="1">Proforma!$C$4*SUM('Punto de Medida'!B318:D318)/SUM('Punto de Medida'!$B$8:$D$8)</f>
        <v>8286.1875816406555</v>
      </c>
      <c r="G318" s="57">
        <f>CMG!E311</f>
        <v>195.48070200000001</v>
      </c>
      <c r="H318" s="20">
        <f t="shared" ca="1" si="22"/>
        <v>1619789.7653627978</v>
      </c>
    </row>
    <row r="319" spans="1:8" x14ac:dyDescent="0.2">
      <c r="A319" s="46">
        <f t="shared" si="23"/>
        <v>44543</v>
      </c>
      <c r="B319" s="4">
        <f t="shared" si="24"/>
        <v>22</v>
      </c>
      <c r="C319" s="4">
        <f t="shared" si="20"/>
        <v>2021</v>
      </c>
      <c r="D319" s="4">
        <f t="shared" si="21"/>
        <v>12</v>
      </c>
      <c r="E319" s="47">
        <v>310</v>
      </c>
      <c r="F319" s="57">
        <f ca="1">Proforma!$C$4*SUM('Punto de Medida'!B319:D319)/SUM('Punto de Medida'!$B$8:$D$8)</f>
        <v>8528.3493668872379</v>
      </c>
      <c r="G319" s="57">
        <f>CMG!E312</f>
        <v>195.48070200000001</v>
      </c>
      <c r="H319" s="20">
        <f t="shared" ca="1" si="22"/>
        <v>1667127.7211403728</v>
      </c>
    </row>
    <row r="320" spans="1:8" x14ac:dyDescent="0.2">
      <c r="A320" s="46">
        <f t="shared" si="23"/>
        <v>44543</v>
      </c>
      <c r="B320" s="4">
        <f t="shared" si="24"/>
        <v>23</v>
      </c>
      <c r="C320" s="4">
        <f t="shared" si="20"/>
        <v>2021</v>
      </c>
      <c r="D320" s="4">
        <f t="shared" si="21"/>
        <v>12</v>
      </c>
      <c r="E320" s="47">
        <v>311</v>
      </c>
      <c r="F320" s="57">
        <f ca="1">Proforma!$C$4*SUM('Punto de Medida'!B320:D320)/SUM('Punto de Medida'!$B$8:$D$8)</f>
        <v>7757.2419643356425</v>
      </c>
      <c r="G320" s="57">
        <f>CMG!E313</f>
        <v>195.48070200000001</v>
      </c>
      <c r="H320" s="20">
        <f t="shared" ca="1" si="22"/>
        <v>1516391.1047721903</v>
      </c>
    </row>
    <row r="321" spans="1:8" x14ac:dyDescent="0.2">
      <c r="A321" s="46">
        <f t="shared" si="23"/>
        <v>44543</v>
      </c>
      <c r="B321" s="4">
        <f t="shared" si="24"/>
        <v>24</v>
      </c>
      <c r="C321" s="4">
        <f t="shared" si="20"/>
        <v>2021</v>
      </c>
      <c r="D321" s="4">
        <f t="shared" si="21"/>
        <v>12</v>
      </c>
      <c r="E321" s="47">
        <v>312</v>
      </c>
      <c r="F321" s="57">
        <f ca="1">Proforma!$C$4*SUM('Punto de Medida'!B321:D321)/SUM('Punto de Medida'!$B$8:$D$8)</f>
        <v>7384.9060640858588</v>
      </c>
      <c r="G321" s="57">
        <f>CMG!E314</f>
        <v>195.48070200000001</v>
      </c>
      <c r="H321" s="20">
        <f t="shared" ca="1" si="22"/>
        <v>1443606.6216115607</v>
      </c>
    </row>
    <row r="322" spans="1:8" x14ac:dyDescent="0.2">
      <c r="A322" s="46">
        <f t="shared" si="23"/>
        <v>44544</v>
      </c>
      <c r="B322" s="4">
        <f t="shared" si="24"/>
        <v>1</v>
      </c>
      <c r="C322" s="4">
        <f t="shared" si="20"/>
        <v>2021</v>
      </c>
      <c r="D322" s="4">
        <f t="shared" si="21"/>
        <v>12</v>
      </c>
      <c r="E322" s="47">
        <v>313</v>
      </c>
      <c r="F322" s="57">
        <f ca="1">Proforma!$C$4*SUM('Punto de Medida'!B322:D322)/SUM('Punto de Medida'!$B$8:$D$8)</f>
        <v>6276.9660337582391</v>
      </c>
      <c r="G322" s="57">
        <f>CMG!E315</f>
        <v>219.84752399999996</v>
      </c>
      <c r="H322" s="20">
        <f t="shared" ca="1" si="22"/>
        <v>1379975.440753849</v>
      </c>
    </row>
    <row r="323" spans="1:8" x14ac:dyDescent="0.2">
      <c r="A323" s="46">
        <f t="shared" si="23"/>
        <v>44544</v>
      </c>
      <c r="B323" s="4">
        <f t="shared" si="24"/>
        <v>2</v>
      </c>
      <c r="C323" s="4">
        <f t="shared" si="20"/>
        <v>2021</v>
      </c>
      <c r="D323" s="4">
        <f t="shared" si="21"/>
        <v>12</v>
      </c>
      <c r="E323" s="47">
        <v>314</v>
      </c>
      <c r="F323" s="57">
        <f ca="1">Proforma!$C$4*SUM('Punto de Medida'!B323:D323)/SUM('Punto de Medida'!$B$8:$D$8)</f>
        <v>4988.7240041446803</v>
      </c>
      <c r="G323" s="57">
        <f>CMG!E316</f>
        <v>219.84752399999996</v>
      </c>
      <c r="H323" s="20">
        <f t="shared" ca="1" si="22"/>
        <v>1096758.6202305735</v>
      </c>
    </row>
    <row r="324" spans="1:8" x14ac:dyDescent="0.2">
      <c r="A324" s="46">
        <f t="shared" si="23"/>
        <v>44544</v>
      </c>
      <c r="B324" s="4">
        <f t="shared" si="24"/>
        <v>3</v>
      </c>
      <c r="C324" s="4">
        <f t="shared" si="20"/>
        <v>2021</v>
      </c>
      <c r="D324" s="4">
        <f t="shared" si="21"/>
        <v>12</v>
      </c>
      <c r="E324" s="47">
        <v>315</v>
      </c>
      <c r="F324" s="57">
        <f ca="1">Proforma!$C$4*SUM('Punto de Medida'!B324:D324)/SUM('Punto de Medida'!$B$8:$D$8)</f>
        <v>3677.1003108905938</v>
      </c>
      <c r="G324" s="57">
        <f>CMG!E317</f>
        <v>219.84752399999996</v>
      </c>
      <c r="H324" s="20">
        <f t="shared" ca="1" si="22"/>
        <v>808401.39884892711</v>
      </c>
    </row>
    <row r="325" spans="1:8" x14ac:dyDescent="0.2">
      <c r="A325" s="46">
        <f t="shared" si="23"/>
        <v>44544</v>
      </c>
      <c r="B325" s="4">
        <f t="shared" si="24"/>
        <v>4</v>
      </c>
      <c r="C325" s="4">
        <f t="shared" si="20"/>
        <v>2021</v>
      </c>
      <c r="D325" s="4">
        <f t="shared" si="21"/>
        <v>12</v>
      </c>
      <c r="E325" s="47">
        <v>316</v>
      </c>
      <c r="F325" s="57">
        <f ca="1">Proforma!$C$4*SUM('Punto de Medida'!B325:D325)/SUM('Punto de Medida'!$B$8:$D$8)</f>
        <v>2365.732966273943</v>
      </c>
      <c r="G325" s="57">
        <f>CMG!E318</f>
        <v>219.84752399999996</v>
      </c>
      <c r="H325" s="20">
        <f t="shared" ca="1" si="22"/>
        <v>520100.53508050181</v>
      </c>
    </row>
    <row r="326" spans="1:8" x14ac:dyDescent="0.2">
      <c r="A326" s="46">
        <f t="shared" si="23"/>
        <v>44544</v>
      </c>
      <c r="B326" s="4">
        <f t="shared" si="24"/>
        <v>5</v>
      </c>
      <c r="C326" s="4">
        <f t="shared" si="20"/>
        <v>2021</v>
      </c>
      <c r="D326" s="4">
        <f t="shared" si="21"/>
        <v>12</v>
      </c>
      <c r="E326" s="47">
        <v>317</v>
      </c>
      <c r="F326" s="57">
        <f ca="1">Proforma!$C$4*SUM('Punto de Medida'!B326:D326)/SUM('Punto de Medida'!$B$8:$D$8)</f>
        <v>2379.0386171242963</v>
      </c>
      <c r="G326" s="57">
        <f>CMG!E319</f>
        <v>219.84752399999996</v>
      </c>
      <c r="H326" s="20">
        <f t="shared" ca="1" si="22"/>
        <v>523025.74947516044</v>
      </c>
    </row>
    <row r="327" spans="1:8" x14ac:dyDescent="0.2">
      <c r="A327" s="46">
        <f t="shared" si="23"/>
        <v>44544</v>
      </c>
      <c r="B327" s="4">
        <f t="shared" si="24"/>
        <v>6</v>
      </c>
      <c r="C327" s="4">
        <f t="shared" si="20"/>
        <v>2021</v>
      </c>
      <c r="D327" s="4">
        <f t="shared" si="21"/>
        <v>12</v>
      </c>
      <c r="E327" s="47">
        <v>318</v>
      </c>
      <c r="F327" s="57">
        <f ca="1">Proforma!$C$4*SUM('Punto de Medida'!B327:D327)/SUM('Punto de Medida'!$B$8:$D$8)</f>
        <v>2322.4014687751646</v>
      </c>
      <c r="G327" s="57">
        <f>CMG!E320</f>
        <v>219.84752399999996</v>
      </c>
      <c r="H327" s="20">
        <f t="shared" ca="1" si="22"/>
        <v>510574.21264418319</v>
      </c>
    </row>
    <row r="328" spans="1:8" x14ac:dyDescent="0.2">
      <c r="A328" s="46">
        <f t="shared" si="23"/>
        <v>44544</v>
      </c>
      <c r="B328" s="4">
        <f t="shared" si="24"/>
        <v>7</v>
      </c>
      <c r="C328" s="4">
        <f t="shared" si="20"/>
        <v>2021</v>
      </c>
      <c r="D328" s="4">
        <f t="shared" si="21"/>
        <v>12</v>
      </c>
      <c r="E328" s="47">
        <v>319</v>
      </c>
      <c r="F328" s="57">
        <f ca="1">Proforma!$C$4*SUM('Punto de Medida'!B328:D328)/SUM('Punto de Medida'!$B$8:$D$8)</f>
        <v>1608.9887194432081</v>
      </c>
      <c r="G328" s="57">
        <f>CMG!E321</f>
        <v>219.84752399999996</v>
      </c>
      <c r="H328" s="20">
        <f t="shared" ca="1" si="22"/>
        <v>353732.18611351989</v>
      </c>
    </row>
    <row r="329" spans="1:8" x14ac:dyDescent="0.2">
      <c r="A329" s="46">
        <f t="shared" si="23"/>
        <v>44544</v>
      </c>
      <c r="B329" s="4">
        <f t="shared" si="24"/>
        <v>8</v>
      </c>
      <c r="C329" s="4">
        <f t="shared" si="20"/>
        <v>2021</v>
      </c>
      <c r="D329" s="4">
        <f t="shared" si="21"/>
        <v>12</v>
      </c>
      <c r="E329" s="47">
        <v>320</v>
      </c>
      <c r="F329" s="57">
        <f ca="1">Proforma!$C$4*SUM('Punto de Medida'!B329:D329)/SUM('Punto de Medida'!$B$8:$D$8)</f>
        <v>1062.036952993139</v>
      </c>
      <c r="G329" s="57">
        <f>CMG!E322</f>
        <v>219.84752399999996</v>
      </c>
      <c r="H329" s="20">
        <f t="shared" ca="1" si="22"/>
        <v>233486.19451204597</v>
      </c>
    </row>
    <row r="330" spans="1:8" x14ac:dyDescent="0.2">
      <c r="A330" s="46">
        <f t="shared" si="23"/>
        <v>44544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12</v>
      </c>
      <c r="E330" s="47">
        <v>321</v>
      </c>
      <c r="F330" s="57">
        <f ca="1">Proforma!$C$4*SUM('Punto de Medida'!B330:D330)/SUM('Punto de Medida'!$B$8:$D$8)</f>
        <v>646.10970098555833</v>
      </c>
      <c r="G330" s="57">
        <f>CMG!E323</f>
        <v>221.07031439999997</v>
      </c>
      <c r="H330" s="20">
        <f t="shared" ca="1" si="22"/>
        <v>142835.67473376734</v>
      </c>
    </row>
    <row r="331" spans="1:8" x14ac:dyDescent="0.2">
      <c r="A331" s="46">
        <f t="shared" si="23"/>
        <v>44544</v>
      </c>
      <c r="B331" s="4">
        <f t="shared" si="24"/>
        <v>10</v>
      </c>
      <c r="C331" s="4">
        <f t="shared" si="25"/>
        <v>2021</v>
      </c>
      <c r="D331" s="4">
        <f t="shared" si="26"/>
        <v>12</v>
      </c>
      <c r="E331" s="47">
        <v>322</v>
      </c>
      <c r="F331" s="57">
        <f ca="1">Proforma!$C$4*SUM('Punto de Medida'!B331:D331)/SUM('Punto de Medida'!$B$8:$D$8)</f>
        <v>679.89535105404445</v>
      </c>
      <c r="G331" s="57">
        <f>CMG!E324</f>
        <v>221.07031439999997</v>
      </c>
      <c r="H331" s="20">
        <f t="shared" ref="H331:H394" ca="1" si="27">F331*G331</f>
        <v>150304.67901661596</v>
      </c>
    </row>
    <row r="332" spans="1:8" x14ac:dyDescent="0.2">
      <c r="A332" s="46">
        <f t="shared" ref="A332:A395" si="28">IF(B331=24,A331+1,A331)</f>
        <v>44544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12</v>
      </c>
      <c r="E332" s="47">
        <v>323</v>
      </c>
      <c r="F332" s="57">
        <f ca="1">Proforma!$C$4*SUM('Punto de Medida'!B332:D332)/SUM('Punto de Medida'!$B$8:$D$8)</f>
        <v>391.2402847267424</v>
      </c>
      <c r="G332" s="57">
        <f>CMG!E325</f>
        <v>221.07031439999997</v>
      </c>
      <c r="H332" s="20">
        <f t="shared" ca="1" si="27"/>
        <v>86491.612750486456</v>
      </c>
    </row>
    <row r="333" spans="1:8" x14ac:dyDescent="0.2">
      <c r="A333" s="46">
        <f t="shared" si="28"/>
        <v>44544</v>
      </c>
      <c r="B333" s="4">
        <f t="shared" si="29"/>
        <v>12</v>
      </c>
      <c r="C333" s="4">
        <f t="shared" si="25"/>
        <v>2021</v>
      </c>
      <c r="D333" s="4">
        <f t="shared" si="26"/>
        <v>12</v>
      </c>
      <c r="E333" s="47">
        <v>324</v>
      </c>
      <c r="F333" s="57">
        <f ca="1">Proforma!$C$4*SUM('Punto de Medida'!B333:D333)/SUM('Punto de Medida'!$B$8:$D$8)</f>
        <v>271.62884579830501</v>
      </c>
      <c r="G333" s="57">
        <f>CMG!E326</f>
        <v>221.07031439999997</v>
      </c>
      <c r="H333" s="20">
        <f t="shared" ca="1" si="27"/>
        <v>60049.074340740401</v>
      </c>
    </row>
    <row r="334" spans="1:8" x14ac:dyDescent="0.2">
      <c r="A334" s="46">
        <f t="shared" si="28"/>
        <v>44544</v>
      </c>
      <c r="B334" s="4">
        <f t="shared" si="29"/>
        <v>13</v>
      </c>
      <c r="C334" s="4">
        <f t="shared" si="25"/>
        <v>2021</v>
      </c>
      <c r="D334" s="4">
        <f t="shared" si="26"/>
        <v>12</v>
      </c>
      <c r="E334" s="47">
        <v>325</v>
      </c>
      <c r="F334" s="57">
        <f ca="1">Proforma!$C$4*SUM('Punto de Medida'!B334:D334)/SUM('Punto de Medida'!$B$8:$D$8)</f>
        <v>277.81716656046058</v>
      </c>
      <c r="G334" s="57">
        <f>CMG!E327</f>
        <v>221.07031439999997</v>
      </c>
      <c r="H334" s="20">
        <f t="shared" ca="1" si="27"/>
        <v>61417.12835723818</v>
      </c>
    </row>
    <row r="335" spans="1:8" x14ac:dyDescent="0.2">
      <c r="A335" s="46">
        <f t="shared" si="28"/>
        <v>44544</v>
      </c>
      <c r="B335" s="4">
        <f t="shared" si="29"/>
        <v>14</v>
      </c>
      <c r="C335" s="4">
        <f t="shared" si="25"/>
        <v>2021</v>
      </c>
      <c r="D335" s="4">
        <f t="shared" si="26"/>
        <v>12</v>
      </c>
      <c r="E335" s="47">
        <v>326</v>
      </c>
      <c r="F335" s="57">
        <f ca="1">Proforma!$C$4*SUM('Punto de Medida'!B335:D335)/SUM('Punto de Medida'!$B$8:$D$8)</f>
        <v>707.98813781786725</v>
      </c>
      <c r="G335" s="57">
        <f>CMG!E328</f>
        <v>221.07031439999997</v>
      </c>
      <c r="H335" s="20">
        <f t="shared" ca="1" si="27"/>
        <v>156515.16021886643</v>
      </c>
    </row>
    <row r="336" spans="1:8" x14ac:dyDescent="0.2">
      <c r="A336" s="46">
        <f t="shared" si="28"/>
        <v>44544</v>
      </c>
      <c r="B336" s="4">
        <f t="shared" si="29"/>
        <v>15</v>
      </c>
      <c r="C336" s="4">
        <f t="shared" si="25"/>
        <v>2021</v>
      </c>
      <c r="D336" s="4">
        <f t="shared" si="26"/>
        <v>12</v>
      </c>
      <c r="E336" s="47">
        <v>327</v>
      </c>
      <c r="F336" s="57">
        <f ca="1">Proforma!$C$4*SUM('Punto de Medida'!B336:D336)/SUM('Punto de Medida'!$B$8:$D$8)</f>
        <v>1494.5924629887759</v>
      </c>
      <c r="G336" s="57">
        <f>CMG!E329</f>
        <v>221.07031439999997</v>
      </c>
      <c r="H336" s="20">
        <f t="shared" ca="1" si="27"/>
        <v>330410.02569279901</v>
      </c>
    </row>
    <row r="337" spans="1:8" x14ac:dyDescent="0.2">
      <c r="A337" s="46">
        <f t="shared" si="28"/>
        <v>44544</v>
      </c>
      <c r="B337" s="4">
        <f t="shared" si="29"/>
        <v>16</v>
      </c>
      <c r="C337" s="4">
        <f t="shared" si="25"/>
        <v>2021</v>
      </c>
      <c r="D337" s="4">
        <f t="shared" si="26"/>
        <v>12</v>
      </c>
      <c r="E337" s="47">
        <v>328</v>
      </c>
      <c r="F337" s="57">
        <f ca="1">Proforma!$C$4*SUM('Punto de Medida'!B337:D337)/SUM('Punto de Medida'!$B$8:$D$8)</f>
        <v>2513.7329942284005</v>
      </c>
      <c r="G337" s="57">
        <f>CMG!E330</f>
        <v>221.07031439999997</v>
      </c>
      <c r="H337" s="20">
        <f t="shared" ca="1" si="27"/>
        <v>555711.74335172586</v>
      </c>
    </row>
    <row r="338" spans="1:8" x14ac:dyDescent="0.2">
      <c r="A338" s="46">
        <f t="shared" si="28"/>
        <v>44544</v>
      </c>
      <c r="B338" s="4">
        <f t="shared" si="29"/>
        <v>17</v>
      </c>
      <c r="C338" s="4">
        <f t="shared" si="25"/>
        <v>2021</v>
      </c>
      <c r="D338" s="4">
        <f t="shared" si="26"/>
        <v>12</v>
      </c>
      <c r="E338" s="47">
        <v>329</v>
      </c>
      <c r="F338" s="57">
        <f ca="1">Proforma!$C$4*SUM('Punto de Medida'!B338:D338)/SUM('Punto de Medida'!$B$8:$D$8)</f>
        <v>2838.2600820428729</v>
      </c>
      <c r="G338" s="57">
        <f>CMG!E331</f>
        <v>221.07031439999997</v>
      </c>
      <c r="H338" s="20">
        <f t="shared" ca="1" si="27"/>
        <v>627455.0486861876</v>
      </c>
    </row>
    <row r="339" spans="1:8" x14ac:dyDescent="0.2">
      <c r="A339" s="46">
        <f t="shared" si="28"/>
        <v>44544</v>
      </c>
      <c r="B339" s="4">
        <f t="shared" si="29"/>
        <v>18</v>
      </c>
      <c r="C339" s="4">
        <f t="shared" si="25"/>
        <v>2021</v>
      </c>
      <c r="D339" s="4">
        <f t="shared" si="26"/>
        <v>12</v>
      </c>
      <c r="E339" s="47">
        <v>330</v>
      </c>
      <c r="F339" s="57">
        <f ca="1">Proforma!$C$4*SUM('Punto de Medida'!B339:D339)/SUM('Punto de Medida'!$B$8:$D$8)</f>
        <v>4862.4144703292177</v>
      </c>
      <c r="G339" s="57">
        <f>CMG!E332</f>
        <v>221.07031439999997</v>
      </c>
      <c r="H339" s="20">
        <f t="shared" ca="1" si="27"/>
        <v>1074935.4956987896</v>
      </c>
    </row>
    <row r="340" spans="1:8" x14ac:dyDescent="0.2">
      <c r="A340" s="46">
        <f t="shared" si="28"/>
        <v>44544</v>
      </c>
      <c r="B340" s="4">
        <f t="shared" si="29"/>
        <v>19</v>
      </c>
      <c r="C340" s="4">
        <f t="shared" si="25"/>
        <v>2021</v>
      </c>
      <c r="D340" s="4">
        <f t="shared" si="26"/>
        <v>12</v>
      </c>
      <c r="E340" s="47">
        <v>331</v>
      </c>
      <c r="F340" s="57">
        <f ca="1">Proforma!$C$4*SUM('Punto de Medida'!B340:D340)/SUM('Punto de Medida'!$B$8:$D$8)</f>
        <v>6919.2829979237986</v>
      </c>
      <c r="G340" s="57">
        <f>CMG!E333</f>
        <v>221.01936479999998</v>
      </c>
      <c r="H340" s="20">
        <f t="shared" ca="1" si="27"/>
        <v>1529295.5330725575</v>
      </c>
    </row>
    <row r="341" spans="1:8" x14ac:dyDescent="0.2">
      <c r="A341" s="46">
        <f t="shared" si="28"/>
        <v>44544</v>
      </c>
      <c r="B341" s="4">
        <f t="shared" si="29"/>
        <v>20</v>
      </c>
      <c r="C341" s="4">
        <f t="shared" si="25"/>
        <v>2021</v>
      </c>
      <c r="D341" s="4">
        <f t="shared" si="26"/>
        <v>12</v>
      </c>
      <c r="E341" s="47">
        <v>332</v>
      </c>
      <c r="F341" s="57">
        <f ca="1">Proforma!$C$4*SUM('Punto de Medida'!B341:D341)/SUM('Punto de Medida'!$B$8:$D$8)</f>
        <v>6747.7481222789156</v>
      </c>
      <c r="G341" s="57">
        <f>CMG!E334</f>
        <v>221.01936479999998</v>
      </c>
      <c r="H341" s="20">
        <f t="shared" ca="1" si="27"/>
        <v>1491383.0038164784</v>
      </c>
    </row>
    <row r="342" spans="1:8" x14ac:dyDescent="0.2">
      <c r="A342" s="46">
        <f t="shared" si="28"/>
        <v>44544</v>
      </c>
      <c r="B342" s="4">
        <f t="shared" si="29"/>
        <v>21</v>
      </c>
      <c r="C342" s="4">
        <f t="shared" si="25"/>
        <v>2021</v>
      </c>
      <c r="D342" s="4">
        <f t="shared" si="26"/>
        <v>12</v>
      </c>
      <c r="E342" s="47">
        <v>333</v>
      </c>
      <c r="F342" s="57">
        <f ca="1">Proforma!$C$4*SUM('Punto de Medida'!B342:D342)/SUM('Punto de Medida'!$B$8:$D$8)</f>
        <v>6644.3372572681637</v>
      </c>
      <c r="G342" s="57">
        <f>CMG!E335</f>
        <v>221.01936479999998</v>
      </c>
      <c r="H342" s="20">
        <f t="shared" ca="1" si="27"/>
        <v>1468527.2001183836</v>
      </c>
    </row>
    <row r="343" spans="1:8" x14ac:dyDescent="0.2">
      <c r="A343" s="46">
        <f t="shared" si="28"/>
        <v>44544</v>
      </c>
      <c r="B343" s="4">
        <f t="shared" si="29"/>
        <v>22</v>
      </c>
      <c r="C343" s="4">
        <f t="shared" si="25"/>
        <v>2021</v>
      </c>
      <c r="D343" s="4">
        <f t="shared" si="26"/>
        <v>12</v>
      </c>
      <c r="E343" s="47">
        <v>334</v>
      </c>
      <c r="F343" s="57">
        <f ca="1">Proforma!$C$4*SUM('Punto de Medida'!B343:D343)/SUM('Punto de Medida'!$B$8:$D$8)</f>
        <v>7214.8482152983261</v>
      </c>
      <c r="G343" s="57">
        <f>CMG!E336</f>
        <v>221.01936479999998</v>
      </c>
      <c r="H343" s="20">
        <f t="shared" ca="1" si="27"/>
        <v>1594621.1696736496</v>
      </c>
    </row>
    <row r="344" spans="1:8" x14ac:dyDescent="0.2">
      <c r="A344" s="46">
        <f t="shared" si="28"/>
        <v>44544</v>
      </c>
      <c r="B344" s="4">
        <f t="shared" si="29"/>
        <v>23</v>
      </c>
      <c r="C344" s="4">
        <f t="shared" si="25"/>
        <v>2021</v>
      </c>
      <c r="D344" s="4">
        <f t="shared" si="26"/>
        <v>12</v>
      </c>
      <c r="E344" s="47">
        <v>335</v>
      </c>
      <c r="F344" s="57">
        <f ca="1">Proforma!$C$4*SUM('Punto de Medida'!B344:D344)/SUM('Punto de Medida'!$B$8:$D$8)</f>
        <v>6692.8554672063401</v>
      </c>
      <c r="G344" s="57">
        <f>CMG!E337</f>
        <v>221.01936479999998</v>
      </c>
      <c r="H344" s="20">
        <f t="shared" ca="1" si="27"/>
        <v>1479250.6640601524</v>
      </c>
    </row>
    <row r="345" spans="1:8" x14ac:dyDescent="0.2">
      <c r="A345" s="46">
        <f t="shared" si="28"/>
        <v>44544</v>
      </c>
      <c r="B345" s="4">
        <f t="shared" si="29"/>
        <v>24</v>
      </c>
      <c r="C345" s="4">
        <f t="shared" si="25"/>
        <v>2021</v>
      </c>
      <c r="D345" s="4">
        <f t="shared" si="26"/>
        <v>12</v>
      </c>
      <c r="E345" s="47">
        <v>336</v>
      </c>
      <c r="F345" s="57">
        <f ca="1">Proforma!$C$4*SUM('Punto de Medida'!B345:D345)/SUM('Punto de Medida'!$B$8:$D$8)</f>
        <v>6680.8546181858701</v>
      </c>
      <c r="G345" s="57">
        <f>CMG!E338</f>
        <v>221.01936479999998</v>
      </c>
      <c r="H345" s="20">
        <f t="shared" ca="1" si="27"/>
        <v>1476598.2440325874</v>
      </c>
    </row>
    <row r="346" spans="1:8" x14ac:dyDescent="0.2">
      <c r="A346" s="46">
        <f t="shared" si="28"/>
        <v>44545</v>
      </c>
      <c r="B346" s="4">
        <f t="shared" si="29"/>
        <v>1</v>
      </c>
      <c r="C346" s="4">
        <f t="shared" si="25"/>
        <v>2021</v>
      </c>
      <c r="D346" s="4">
        <f t="shared" si="26"/>
        <v>12</v>
      </c>
      <c r="E346" s="47">
        <v>337</v>
      </c>
      <c r="F346" s="57">
        <f ca="1">Proforma!$C$4*SUM('Punto de Medida'!B346:D346)/SUM('Punto de Medida'!$B$8:$D$8)</f>
        <v>6039.6647784983043</v>
      </c>
      <c r="G346" s="57">
        <f>CMG!E339</f>
        <v>185.78232610000001</v>
      </c>
      <c r="H346" s="20">
        <f t="shared" ca="1" si="27"/>
        <v>1122062.9714136564</v>
      </c>
    </row>
    <row r="347" spans="1:8" x14ac:dyDescent="0.2">
      <c r="A347" s="46">
        <f t="shared" si="28"/>
        <v>44545</v>
      </c>
      <c r="B347" s="4">
        <f t="shared" si="29"/>
        <v>2</v>
      </c>
      <c r="C347" s="4">
        <f t="shared" si="25"/>
        <v>2021</v>
      </c>
      <c r="D347" s="4">
        <f t="shared" si="26"/>
        <v>12</v>
      </c>
      <c r="E347" s="47">
        <v>338</v>
      </c>
      <c r="F347" s="57">
        <f ca="1">Proforma!$C$4*SUM('Punto de Medida'!B347:D347)/SUM('Punto de Medida'!$B$8:$D$8)</f>
        <v>5234.7783710934436</v>
      </c>
      <c r="G347" s="57">
        <f>CMG!E340</f>
        <v>185.78232610000001</v>
      </c>
      <c r="H347" s="20">
        <f t="shared" ca="1" si="27"/>
        <v>972529.30239970901</v>
      </c>
    </row>
    <row r="348" spans="1:8" x14ac:dyDescent="0.2">
      <c r="A348" s="46">
        <f t="shared" si="28"/>
        <v>44545</v>
      </c>
      <c r="B348" s="4">
        <f t="shared" si="29"/>
        <v>3</v>
      </c>
      <c r="C348" s="4">
        <f t="shared" si="25"/>
        <v>2021</v>
      </c>
      <c r="D348" s="4">
        <f t="shared" si="26"/>
        <v>12</v>
      </c>
      <c r="E348" s="47">
        <v>339</v>
      </c>
      <c r="F348" s="57">
        <f ca="1">Proforma!$C$4*SUM('Punto de Medida'!B348:D348)/SUM('Punto de Medida'!$B$8:$D$8)</f>
        <v>4885.8346595182466</v>
      </c>
      <c r="G348" s="57">
        <f>CMG!E341</f>
        <v>185.78232610000001</v>
      </c>
      <c r="H348" s="20">
        <f t="shared" ca="1" si="27"/>
        <v>907701.7279853014</v>
      </c>
    </row>
    <row r="349" spans="1:8" x14ac:dyDescent="0.2">
      <c r="A349" s="46">
        <f t="shared" si="28"/>
        <v>44545</v>
      </c>
      <c r="B349" s="4">
        <f t="shared" si="29"/>
        <v>4</v>
      </c>
      <c r="C349" s="4">
        <f t="shared" si="25"/>
        <v>2021</v>
      </c>
      <c r="D349" s="4">
        <f t="shared" si="26"/>
        <v>12</v>
      </c>
      <c r="E349" s="47">
        <v>340</v>
      </c>
      <c r="F349" s="57">
        <f ca="1">Proforma!$C$4*SUM('Punto de Medida'!B349:D349)/SUM('Punto de Medida'!$B$8:$D$8)</f>
        <v>4827.8964523866698</v>
      </c>
      <c r="G349" s="57">
        <f>CMG!E342</f>
        <v>185.78232610000001</v>
      </c>
      <c r="H349" s="20">
        <f t="shared" ca="1" si="27"/>
        <v>896937.83309433341</v>
      </c>
    </row>
    <row r="350" spans="1:8" x14ac:dyDescent="0.2">
      <c r="A350" s="46">
        <f t="shared" si="28"/>
        <v>44545</v>
      </c>
      <c r="B350" s="4">
        <f t="shared" si="29"/>
        <v>5</v>
      </c>
      <c r="C350" s="4">
        <f t="shared" si="25"/>
        <v>2021</v>
      </c>
      <c r="D350" s="4">
        <f t="shared" si="26"/>
        <v>12</v>
      </c>
      <c r="E350" s="47">
        <v>341</v>
      </c>
      <c r="F350" s="57">
        <f ca="1">Proforma!$C$4*SUM('Punto de Medida'!B350:D350)/SUM('Punto de Medida'!$B$8:$D$8)</f>
        <v>4452.1201730889288</v>
      </c>
      <c r="G350" s="57">
        <f>CMG!E343</f>
        <v>185.78232610000001</v>
      </c>
      <c r="H350" s="20">
        <f t="shared" ca="1" si="27"/>
        <v>827125.24183319579</v>
      </c>
    </row>
    <row r="351" spans="1:8" x14ac:dyDescent="0.2">
      <c r="A351" s="46">
        <f t="shared" si="28"/>
        <v>44545</v>
      </c>
      <c r="B351" s="4">
        <f t="shared" si="29"/>
        <v>6</v>
      </c>
      <c r="C351" s="4">
        <f t="shared" si="25"/>
        <v>2021</v>
      </c>
      <c r="D351" s="4">
        <f t="shared" si="26"/>
        <v>12</v>
      </c>
      <c r="E351" s="47">
        <v>342</v>
      </c>
      <c r="F351" s="57">
        <f ca="1">Proforma!$C$4*SUM('Punto de Medida'!B351:D351)/SUM('Punto de Medida'!$B$8:$D$8)</f>
        <v>3479.2778612500142</v>
      </c>
      <c r="G351" s="57">
        <f>CMG!E344</f>
        <v>185.78232610000001</v>
      </c>
      <c r="H351" s="20">
        <f t="shared" ca="1" si="27"/>
        <v>646388.33421126066</v>
      </c>
    </row>
    <row r="352" spans="1:8" x14ac:dyDescent="0.2">
      <c r="A352" s="46">
        <f t="shared" si="28"/>
        <v>44545</v>
      </c>
      <c r="B352" s="4">
        <f t="shared" si="29"/>
        <v>7</v>
      </c>
      <c r="C352" s="4">
        <f t="shared" si="25"/>
        <v>2021</v>
      </c>
      <c r="D352" s="4">
        <f t="shared" si="26"/>
        <v>12</v>
      </c>
      <c r="E352" s="47">
        <v>343</v>
      </c>
      <c r="F352" s="57">
        <f ca="1">Proforma!$C$4*SUM('Punto de Medida'!B352:D352)/SUM('Punto de Medida'!$B$8:$D$8)</f>
        <v>3693.3166197533278</v>
      </c>
      <c r="G352" s="57">
        <f>CMG!E345</f>
        <v>185.78232610000001</v>
      </c>
      <c r="H352" s="20">
        <f t="shared" ca="1" si="27"/>
        <v>686152.95264156244</v>
      </c>
    </row>
    <row r="353" spans="1:8" x14ac:dyDescent="0.2">
      <c r="A353" s="46">
        <f t="shared" si="28"/>
        <v>44545</v>
      </c>
      <c r="B353" s="4">
        <f t="shared" si="29"/>
        <v>8</v>
      </c>
      <c r="C353" s="4">
        <f t="shared" si="25"/>
        <v>2021</v>
      </c>
      <c r="D353" s="4">
        <f t="shared" si="26"/>
        <v>12</v>
      </c>
      <c r="E353" s="47">
        <v>344</v>
      </c>
      <c r="F353" s="57">
        <f ca="1">Proforma!$C$4*SUM('Punto de Medida'!B353:D353)/SUM('Punto de Medida'!$B$8:$D$8)</f>
        <v>2356.6870125787696</v>
      </c>
      <c r="G353" s="57">
        <f>CMG!E346</f>
        <v>185.78232610000001</v>
      </c>
      <c r="H353" s="20">
        <f t="shared" ca="1" si="27"/>
        <v>437830.79508654377</v>
      </c>
    </row>
    <row r="354" spans="1:8" x14ac:dyDescent="0.2">
      <c r="A354" s="46">
        <f t="shared" si="28"/>
        <v>44545</v>
      </c>
      <c r="B354" s="4">
        <f t="shared" si="29"/>
        <v>9</v>
      </c>
      <c r="C354" s="4">
        <f t="shared" si="25"/>
        <v>2021</v>
      </c>
      <c r="D354" s="4">
        <f t="shared" si="26"/>
        <v>12</v>
      </c>
      <c r="E354" s="47">
        <v>345</v>
      </c>
      <c r="F354" s="57">
        <f ca="1">Proforma!$C$4*SUM('Punto de Medida'!B354:D354)/SUM('Punto de Medida'!$B$8:$D$8)</f>
        <v>2052.1162298745298</v>
      </c>
      <c r="G354" s="57">
        <f>CMG!E347</f>
        <v>186.78600779999999</v>
      </c>
      <c r="H354" s="20">
        <f t="shared" ca="1" si="27"/>
        <v>383306.5981198505</v>
      </c>
    </row>
    <row r="355" spans="1:8" x14ac:dyDescent="0.2">
      <c r="A355" s="46">
        <f t="shared" si="28"/>
        <v>44545</v>
      </c>
      <c r="B355" s="4">
        <f t="shared" si="29"/>
        <v>10</v>
      </c>
      <c r="C355" s="4">
        <f t="shared" si="25"/>
        <v>2021</v>
      </c>
      <c r="D355" s="4">
        <f t="shared" si="26"/>
        <v>12</v>
      </c>
      <c r="E355" s="47">
        <v>346</v>
      </c>
      <c r="F355" s="57">
        <f ca="1">Proforma!$C$4*SUM('Punto de Medida'!B355:D355)/SUM('Punto de Medida'!$B$8:$D$8)</f>
        <v>1753.1187719305785</v>
      </c>
      <c r="G355" s="57">
        <f>CMG!E348</f>
        <v>186.78600779999999</v>
      </c>
      <c r="H355" s="20">
        <f t="shared" ca="1" si="27"/>
        <v>327458.05660815147</v>
      </c>
    </row>
    <row r="356" spans="1:8" x14ac:dyDescent="0.2">
      <c r="A356" s="46">
        <f t="shared" si="28"/>
        <v>44545</v>
      </c>
      <c r="B356" s="4">
        <f t="shared" si="29"/>
        <v>11</v>
      </c>
      <c r="C356" s="4">
        <f t="shared" si="25"/>
        <v>2021</v>
      </c>
      <c r="D356" s="4">
        <f t="shared" si="26"/>
        <v>12</v>
      </c>
      <c r="E356" s="47">
        <v>347</v>
      </c>
      <c r="F356" s="57">
        <f ca="1">Proforma!$C$4*SUM('Punto de Medida'!B356:D356)/SUM('Punto de Medida'!$B$8:$D$8)</f>
        <v>1590.1469570464049</v>
      </c>
      <c r="G356" s="57">
        <f>CMG!E349</f>
        <v>186.78600779999999</v>
      </c>
      <c r="H356" s="20">
        <f t="shared" ca="1" si="27"/>
        <v>297017.20192201604</v>
      </c>
    </row>
    <row r="357" spans="1:8" x14ac:dyDescent="0.2">
      <c r="A357" s="46">
        <f t="shared" si="28"/>
        <v>44545</v>
      </c>
      <c r="B357" s="4">
        <f t="shared" si="29"/>
        <v>12</v>
      </c>
      <c r="C357" s="4">
        <f t="shared" si="25"/>
        <v>2021</v>
      </c>
      <c r="D357" s="4">
        <f t="shared" si="26"/>
        <v>12</v>
      </c>
      <c r="E357" s="47">
        <v>348</v>
      </c>
      <c r="F357" s="57">
        <f ca="1">Proforma!$C$4*SUM('Punto de Medida'!B357:D357)/SUM('Punto de Medida'!$B$8:$D$8)</f>
        <v>977.29318952237918</v>
      </c>
      <c r="G357" s="57">
        <f>CMG!E350</f>
        <v>186.78600779999999</v>
      </c>
      <c r="H357" s="20">
        <f t="shared" ca="1" si="27"/>
        <v>182544.693321014</v>
      </c>
    </row>
    <row r="358" spans="1:8" x14ac:dyDescent="0.2">
      <c r="A358" s="46">
        <f t="shared" si="28"/>
        <v>44545</v>
      </c>
      <c r="B358" s="4">
        <f t="shared" si="29"/>
        <v>13</v>
      </c>
      <c r="C358" s="4">
        <f t="shared" si="25"/>
        <v>2021</v>
      </c>
      <c r="D358" s="4">
        <f t="shared" si="26"/>
        <v>12</v>
      </c>
      <c r="E358" s="47">
        <v>349</v>
      </c>
      <c r="F358" s="57">
        <f ca="1">Proforma!$C$4*SUM('Punto de Medida'!B358:D358)/SUM('Punto de Medida'!$B$8:$D$8)</f>
        <v>803.94999423595834</v>
      </c>
      <c r="G358" s="57">
        <f>CMG!E351</f>
        <v>186.78600779999999</v>
      </c>
      <c r="H358" s="20">
        <f t="shared" ca="1" si="27"/>
        <v>150166.60989416766</v>
      </c>
    </row>
    <row r="359" spans="1:8" x14ac:dyDescent="0.2">
      <c r="A359" s="46">
        <f t="shared" si="28"/>
        <v>44545</v>
      </c>
      <c r="B359" s="4">
        <f t="shared" si="29"/>
        <v>14</v>
      </c>
      <c r="C359" s="4">
        <f t="shared" si="25"/>
        <v>2021</v>
      </c>
      <c r="D359" s="4">
        <f t="shared" si="26"/>
        <v>12</v>
      </c>
      <c r="E359" s="47">
        <v>350</v>
      </c>
      <c r="F359" s="57">
        <f ca="1">Proforma!$C$4*SUM('Punto de Medida'!B359:D359)/SUM('Punto de Medida'!$B$8:$D$8)</f>
        <v>879.43571895779723</v>
      </c>
      <c r="G359" s="57">
        <f>CMG!E352</f>
        <v>186.78600779999999</v>
      </c>
      <c r="H359" s="20">
        <f t="shared" ca="1" si="27"/>
        <v>164266.28706084972</v>
      </c>
    </row>
    <row r="360" spans="1:8" x14ac:dyDescent="0.2">
      <c r="A360" s="46">
        <f t="shared" si="28"/>
        <v>44545</v>
      </c>
      <c r="B360" s="4">
        <f t="shared" si="29"/>
        <v>15</v>
      </c>
      <c r="C360" s="4">
        <f t="shared" si="25"/>
        <v>2021</v>
      </c>
      <c r="D360" s="4">
        <f t="shared" si="26"/>
        <v>12</v>
      </c>
      <c r="E360" s="47">
        <v>351</v>
      </c>
      <c r="F360" s="57">
        <f ca="1">Proforma!$C$4*SUM('Punto de Medida'!B360:D360)/SUM('Punto de Medida'!$B$8:$D$8)</f>
        <v>1446.5068671687086</v>
      </c>
      <c r="G360" s="57">
        <f>CMG!E353</f>
        <v>186.78600779999999</v>
      </c>
      <c r="H360" s="20">
        <f t="shared" ca="1" si="27"/>
        <v>270187.24297372793</v>
      </c>
    </row>
    <row r="361" spans="1:8" x14ac:dyDescent="0.2">
      <c r="A361" s="46">
        <f t="shared" si="28"/>
        <v>44545</v>
      </c>
      <c r="B361" s="4">
        <f t="shared" si="29"/>
        <v>16</v>
      </c>
      <c r="C361" s="4">
        <f t="shared" si="25"/>
        <v>2021</v>
      </c>
      <c r="D361" s="4">
        <f t="shared" si="26"/>
        <v>12</v>
      </c>
      <c r="E361" s="47">
        <v>352</v>
      </c>
      <c r="F361" s="57">
        <f ca="1">Proforma!$C$4*SUM('Punto de Medida'!B361:D361)/SUM('Punto de Medida'!$B$8:$D$8)</f>
        <v>2298.0682417280786</v>
      </c>
      <c r="G361" s="57">
        <f>CMG!E354</f>
        <v>186.78600779999999</v>
      </c>
      <c r="H361" s="20">
        <f t="shared" ca="1" si="27"/>
        <v>429246.99252435315</v>
      </c>
    </row>
    <row r="362" spans="1:8" x14ac:dyDescent="0.2">
      <c r="A362" s="46">
        <f t="shared" si="28"/>
        <v>44545</v>
      </c>
      <c r="B362" s="4">
        <f t="shared" si="29"/>
        <v>17</v>
      </c>
      <c r="C362" s="4">
        <f t="shared" si="25"/>
        <v>2021</v>
      </c>
      <c r="D362" s="4">
        <f t="shared" si="26"/>
        <v>12</v>
      </c>
      <c r="E362" s="47">
        <v>353</v>
      </c>
      <c r="F362" s="57">
        <f ca="1">Proforma!$C$4*SUM('Punto de Medida'!B362:D362)/SUM('Punto de Medida'!$B$8:$D$8)</f>
        <v>3724.2478693975522</v>
      </c>
      <c r="G362" s="57">
        <f>CMG!E355</f>
        <v>186.78600779999999</v>
      </c>
      <c r="H362" s="20">
        <f t="shared" ca="1" si="27"/>
        <v>695637.39158242452</v>
      </c>
    </row>
    <row r="363" spans="1:8" x14ac:dyDescent="0.2">
      <c r="A363" s="46">
        <f t="shared" si="28"/>
        <v>44545</v>
      </c>
      <c r="B363" s="4">
        <f t="shared" si="29"/>
        <v>18</v>
      </c>
      <c r="C363" s="4">
        <f t="shared" si="25"/>
        <v>2021</v>
      </c>
      <c r="D363" s="4">
        <f t="shared" si="26"/>
        <v>12</v>
      </c>
      <c r="E363" s="47">
        <v>354</v>
      </c>
      <c r="F363" s="57">
        <f ca="1">Proforma!$C$4*SUM('Punto de Medida'!B363:D363)/SUM('Punto de Medida'!$B$8:$D$8)</f>
        <v>5042.2534782732455</v>
      </c>
      <c r="G363" s="57">
        <f>CMG!E356</f>
        <v>186.78600779999999</v>
      </c>
      <c r="H363" s="20">
        <f t="shared" ca="1" si="27"/>
        <v>941822.39752232353</v>
      </c>
    </row>
    <row r="364" spans="1:8" x14ac:dyDescent="0.2">
      <c r="A364" s="46">
        <f t="shared" si="28"/>
        <v>44545</v>
      </c>
      <c r="B364" s="4">
        <f t="shared" si="29"/>
        <v>19</v>
      </c>
      <c r="C364" s="4">
        <f t="shared" si="25"/>
        <v>2021</v>
      </c>
      <c r="D364" s="4">
        <f t="shared" si="26"/>
        <v>12</v>
      </c>
      <c r="E364" s="47">
        <v>355</v>
      </c>
      <c r="F364" s="57">
        <f ca="1">Proforma!$C$4*SUM('Punto de Medida'!B364:D364)/SUM('Punto de Medida'!$B$8:$D$8)</f>
        <v>5601.8974825255036</v>
      </c>
      <c r="G364" s="57">
        <f>CMG!E357</f>
        <v>186.65949330000001</v>
      </c>
      <c r="H364" s="20">
        <f t="shared" ca="1" si="27"/>
        <v>1045647.3456067562</v>
      </c>
    </row>
    <row r="365" spans="1:8" x14ac:dyDescent="0.2">
      <c r="A365" s="46">
        <f t="shared" si="28"/>
        <v>44545</v>
      </c>
      <c r="B365" s="4">
        <f t="shared" si="29"/>
        <v>20</v>
      </c>
      <c r="C365" s="4">
        <f t="shared" si="25"/>
        <v>2021</v>
      </c>
      <c r="D365" s="4">
        <f t="shared" si="26"/>
        <v>12</v>
      </c>
      <c r="E365" s="47">
        <v>356</v>
      </c>
      <c r="F365" s="57">
        <f ca="1">Proforma!$C$4*SUM('Punto de Medida'!B365:D365)/SUM('Punto de Medida'!$B$8:$D$8)</f>
        <v>6257.8048592002979</v>
      </c>
      <c r="G365" s="57">
        <f>CMG!E358</f>
        <v>186.65949330000001</v>
      </c>
      <c r="H365" s="20">
        <f t="shared" ca="1" si="27"/>
        <v>1168078.6841886055</v>
      </c>
    </row>
    <row r="366" spans="1:8" x14ac:dyDescent="0.2">
      <c r="A366" s="46">
        <f t="shared" si="28"/>
        <v>44545</v>
      </c>
      <c r="B366" s="4">
        <f t="shared" si="29"/>
        <v>21</v>
      </c>
      <c r="C366" s="4">
        <f t="shared" si="25"/>
        <v>2021</v>
      </c>
      <c r="D366" s="4">
        <f t="shared" si="26"/>
        <v>12</v>
      </c>
      <c r="E366" s="47">
        <v>357</v>
      </c>
      <c r="F366" s="57">
        <f ca="1">Proforma!$C$4*SUM('Punto de Medida'!B366:D366)/SUM('Punto de Medida'!$B$8:$D$8)</f>
        <v>5770.9908709356532</v>
      </c>
      <c r="G366" s="57">
        <f>CMG!E359</f>
        <v>186.65949330000001</v>
      </c>
      <c r="H366" s="20">
        <f t="shared" ca="1" si="27"/>
        <v>1077210.2318077749</v>
      </c>
    </row>
    <row r="367" spans="1:8" x14ac:dyDescent="0.2">
      <c r="A367" s="46">
        <f t="shared" si="28"/>
        <v>44545</v>
      </c>
      <c r="B367" s="4">
        <f t="shared" si="29"/>
        <v>22</v>
      </c>
      <c r="C367" s="4">
        <f t="shared" si="25"/>
        <v>2021</v>
      </c>
      <c r="D367" s="4">
        <f t="shared" si="26"/>
        <v>12</v>
      </c>
      <c r="E367" s="47">
        <v>358</v>
      </c>
      <c r="F367" s="57">
        <f ca="1">Proforma!$C$4*SUM('Punto de Medida'!B367:D367)/SUM('Punto de Medida'!$B$8:$D$8)</f>
        <v>6923.8289853011775</v>
      </c>
      <c r="G367" s="57">
        <f>CMG!E360</f>
        <v>186.65949330000001</v>
      </c>
      <c r="H367" s="20">
        <f t="shared" ca="1" si="27"/>
        <v>1292398.410092171</v>
      </c>
    </row>
    <row r="368" spans="1:8" x14ac:dyDescent="0.2">
      <c r="A368" s="46">
        <f t="shared" si="28"/>
        <v>44545</v>
      </c>
      <c r="B368" s="4">
        <f t="shared" si="29"/>
        <v>23</v>
      </c>
      <c r="C368" s="4">
        <f t="shared" si="25"/>
        <v>2021</v>
      </c>
      <c r="D368" s="4">
        <f t="shared" si="26"/>
        <v>12</v>
      </c>
      <c r="E368" s="47">
        <v>359</v>
      </c>
      <c r="F368" s="57">
        <f ca="1">Proforma!$C$4*SUM('Punto de Medida'!B368:D368)/SUM('Punto de Medida'!$B$8:$D$8)</f>
        <v>6762.4516120139106</v>
      </c>
      <c r="G368" s="57">
        <f>CMG!E361</f>
        <v>186.65949330000001</v>
      </c>
      <c r="H368" s="20">
        <f t="shared" ca="1" si="27"/>
        <v>1262275.7913642847</v>
      </c>
    </row>
    <row r="369" spans="1:8" x14ac:dyDescent="0.2">
      <c r="A369" s="46">
        <f t="shared" si="28"/>
        <v>44545</v>
      </c>
      <c r="B369" s="4">
        <f t="shared" si="29"/>
        <v>24</v>
      </c>
      <c r="C369" s="4">
        <f t="shared" si="25"/>
        <v>2021</v>
      </c>
      <c r="D369" s="4">
        <f t="shared" si="26"/>
        <v>12</v>
      </c>
      <c r="E369" s="47">
        <v>360</v>
      </c>
      <c r="F369" s="57">
        <f ca="1">Proforma!$C$4*SUM('Punto de Medida'!B369:D369)/SUM('Punto de Medida'!$B$8:$D$8)</f>
        <v>6605.0242779161408</v>
      </c>
      <c r="G369" s="57">
        <f>CMG!E362</f>
        <v>186.65949330000001</v>
      </c>
      <c r="H369" s="20">
        <f t="shared" ca="1" si="27"/>
        <v>1232890.4849500253</v>
      </c>
    </row>
    <row r="370" spans="1:8" x14ac:dyDescent="0.2">
      <c r="A370" s="46">
        <f t="shared" si="28"/>
        <v>44546</v>
      </c>
      <c r="B370" s="4">
        <f t="shared" si="29"/>
        <v>1</v>
      </c>
      <c r="C370" s="4">
        <f t="shared" si="25"/>
        <v>2021</v>
      </c>
      <c r="D370" s="4">
        <f t="shared" si="26"/>
        <v>12</v>
      </c>
      <c r="E370" s="47">
        <v>361</v>
      </c>
      <c r="F370" s="57">
        <f ca="1">Proforma!$C$4*SUM('Punto de Medida'!B370:D370)/SUM('Punto de Medida'!$B$8:$D$8)</f>
        <v>6060.4712206840832</v>
      </c>
      <c r="G370" s="57">
        <f>CMG!E363</f>
        <v>183.00663029999998</v>
      </c>
      <c r="H370" s="20">
        <f t="shared" ca="1" si="27"/>
        <v>1109106.4161275215</v>
      </c>
    </row>
    <row r="371" spans="1:8" x14ac:dyDescent="0.2">
      <c r="A371" s="46">
        <f t="shared" si="28"/>
        <v>44546</v>
      </c>
      <c r="B371" s="4">
        <f t="shared" si="29"/>
        <v>2</v>
      </c>
      <c r="C371" s="4">
        <f t="shared" si="25"/>
        <v>2021</v>
      </c>
      <c r="D371" s="4">
        <f t="shared" si="26"/>
        <v>12</v>
      </c>
      <c r="E371" s="47">
        <v>362</v>
      </c>
      <c r="F371" s="57">
        <f ca="1">Proforma!$C$4*SUM('Punto de Medida'!B371:D371)/SUM('Punto de Medida'!$B$8:$D$8)</f>
        <v>5967.7940195985175</v>
      </c>
      <c r="G371" s="57">
        <f>CMG!E364</f>
        <v>183.00663029999998</v>
      </c>
      <c r="H371" s="20">
        <f t="shared" ca="1" si="27"/>
        <v>1092145.8738512166</v>
      </c>
    </row>
    <row r="372" spans="1:8" x14ac:dyDescent="0.2">
      <c r="A372" s="46">
        <f t="shared" si="28"/>
        <v>44546</v>
      </c>
      <c r="B372" s="4">
        <f t="shared" si="29"/>
        <v>3</v>
      </c>
      <c r="C372" s="4">
        <f t="shared" si="25"/>
        <v>2021</v>
      </c>
      <c r="D372" s="4">
        <f t="shared" si="26"/>
        <v>12</v>
      </c>
      <c r="E372" s="47">
        <v>363</v>
      </c>
      <c r="F372" s="57">
        <f ca="1">Proforma!$C$4*SUM('Punto de Medida'!B372:D372)/SUM('Punto de Medida'!$B$8:$D$8)</f>
        <v>5116.7370127166987</v>
      </c>
      <c r="G372" s="57">
        <f>CMG!E365</f>
        <v>183.00663029999998</v>
      </c>
      <c r="H372" s="20">
        <f t="shared" ca="1" si="27"/>
        <v>936396.79882857122</v>
      </c>
    </row>
    <row r="373" spans="1:8" x14ac:dyDescent="0.2">
      <c r="A373" s="46">
        <f t="shared" si="28"/>
        <v>44546</v>
      </c>
      <c r="B373" s="4">
        <f t="shared" si="29"/>
        <v>4</v>
      </c>
      <c r="C373" s="4">
        <f t="shared" si="25"/>
        <v>2021</v>
      </c>
      <c r="D373" s="4">
        <f t="shared" si="26"/>
        <v>12</v>
      </c>
      <c r="E373" s="47">
        <v>364</v>
      </c>
      <c r="F373" s="57">
        <f ca="1">Proforma!$C$4*SUM('Punto de Medida'!B373:D373)/SUM('Punto de Medida'!$B$8:$D$8)</f>
        <v>4017.9689975622227</v>
      </c>
      <c r="G373" s="57">
        <f>CMG!E366</f>
        <v>181.59309219999997</v>
      </c>
      <c r="H373" s="20">
        <f t="shared" ca="1" si="27"/>
        <v>729635.41463105823</v>
      </c>
    </row>
    <row r="374" spans="1:8" x14ac:dyDescent="0.2">
      <c r="A374" s="46">
        <f t="shared" si="28"/>
        <v>44546</v>
      </c>
      <c r="B374" s="4">
        <f t="shared" si="29"/>
        <v>5</v>
      </c>
      <c r="C374" s="4">
        <f t="shared" si="25"/>
        <v>2021</v>
      </c>
      <c r="D374" s="4">
        <f t="shared" si="26"/>
        <v>12</v>
      </c>
      <c r="E374" s="47">
        <v>365</v>
      </c>
      <c r="F374" s="57">
        <f ca="1">Proforma!$C$4*SUM('Punto de Medida'!B374:D374)/SUM('Punto de Medida'!$B$8:$D$8)</f>
        <v>2970.5460287117135</v>
      </c>
      <c r="G374" s="57">
        <f>CMG!E367</f>
        <v>181.31377030000002</v>
      </c>
      <c r="H374" s="20">
        <f t="shared" ca="1" si="27"/>
        <v>538600.9003154129</v>
      </c>
    </row>
    <row r="375" spans="1:8" x14ac:dyDescent="0.2">
      <c r="A375" s="46">
        <f t="shared" si="28"/>
        <v>44546</v>
      </c>
      <c r="B375" s="4">
        <f t="shared" si="29"/>
        <v>6</v>
      </c>
      <c r="C375" s="4">
        <f t="shared" si="25"/>
        <v>2021</v>
      </c>
      <c r="D375" s="4">
        <f t="shared" si="26"/>
        <v>12</v>
      </c>
      <c r="E375" s="47">
        <v>366</v>
      </c>
      <c r="F375" s="57">
        <f ca="1">Proforma!$C$4*SUM('Punto de Medida'!B375:D375)/SUM('Punto de Medida'!$B$8:$D$8)</f>
        <v>2503.6477244525877</v>
      </c>
      <c r="G375" s="57">
        <f>CMG!E368</f>
        <v>181.31377030000002</v>
      </c>
      <c r="H375" s="20">
        <f t="shared" ca="1" si="27"/>
        <v>453945.80842351419</v>
      </c>
    </row>
    <row r="376" spans="1:8" x14ac:dyDescent="0.2">
      <c r="A376" s="46">
        <f t="shared" si="28"/>
        <v>44546</v>
      </c>
      <c r="B376" s="4">
        <f t="shared" si="29"/>
        <v>7</v>
      </c>
      <c r="C376" s="4">
        <f t="shared" si="25"/>
        <v>2021</v>
      </c>
      <c r="D376" s="4">
        <f t="shared" si="26"/>
        <v>12</v>
      </c>
      <c r="E376" s="47">
        <v>367</v>
      </c>
      <c r="F376" s="57">
        <f ca="1">Proforma!$C$4*SUM('Punto de Medida'!B376:D376)/SUM('Punto de Medida'!$B$8:$D$8)</f>
        <v>2635.7124198473407</v>
      </c>
      <c r="G376" s="57">
        <f>CMG!E369</f>
        <v>181.54230639999997</v>
      </c>
      <c r="H376" s="20">
        <f t="shared" ca="1" si="27"/>
        <v>478493.3117062113</v>
      </c>
    </row>
    <row r="377" spans="1:8" x14ac:dyDescent="0.2">
      <c r="A377" s="46">
        <f t="shared" si="28"/>
        <v>44546</v>
      </c>
      <c r="B377" s="4">
        <f t="shared" si="29"/>
        <v>8</v>
      </c>
      <c r="C377" s="4">
        <f t="shared" si="25"/>
        <v>2021</v>
      </c>
      <c r="D377" s="4">
        <f t="shared" si="26"/>
        <v>12</v>
      </c>
      <c r="E377" s="47">
        <v>368</v>
      </c>
      <c r="F377" s="57">
        <f ca="1">Proforma!$C$4*SUM('Punto de Medida'!B377:D377)/SUM('Punto de Medida'!$B$8:$D$8)</f>
        <v>2000.7963170882408</v>
      </c>
      <c r="G377" s="57">
        <f>CMG!E370</f>
        <v>183.00663029999998</v>
      </c>
      <c r="H377" s="20">
        <f t="shared" ca="1" si="27"/>
        <v>366158.99190696923</v>
      </c>
    </row>
    <row r="378" spans="1:8" x14ac:dyDescent="0.2">
      <c r="A378" s="46">
        <f t="shared" si="28"/>
        <v>44546</v>
      </c>
      <c r="B378" s="4">
        <f t="shared" si="29"/>
        <v>9</v>
      </c>
      <c r="C378" s="4">
        <f t="shared" si="25"/>
        <v>2021</v>
      </c>
      <c r="D378" s="4">
        <f t="shared" si="26"/>
        <v>12</v>
      </c>
      <c r="E378" s="47">
        <v>369</v>
      </c>
      <c r="F378" s="57">
        <f ca="1">Proforma!$C$4*SUM('Punto de Medida'!B378:D378)/SUM('Punto de Medida'!$B$8:$D$8)</f>
        <v>935.43599923268391</v>
      </c>
      <c r="G378" s="57">
        <f>CMG!E371</f>
        <v>185.22427690000001</v>
      </c>
      <c r="H378" s="20">
        <f t="shared" ca="1" si="27"/>
        <v>173265.45654410284</v>
      </c>
    </row>
    <row r="379" spans="1:8" x14ac:dyDescent="0.2">
      <c r="A379" s="46">
        <f t="shared" si="28"/>
        <v>44546</v>
      </c>
      <c r="B379" s="4">
        <f t="shared" si="29"/>
        <v>10</v>
      </c>
      <c r="C379" s="4">
        <f t="shared" si="25"/>
        <v>2021</v>
      </c>
      <c r="D379" s="4">
        <f t="shared" si="26"/>
        <v>12</v>
      </c>
      <c r="E379" s="47">
        <v>370</v>
      </c>
      <c r="F379" s="57">
        <f ca="1">Proforma!$C$4*SUM('Punto de Medida'!B379:D379)/SUM('Punto de Medida'!$B$8:$D$8)</f>
        <v>333.10985272848404</v>
      </c>
      <c r="G379" s="57">
        <f>CMG!E372</f>
        <v>185.22427690000001</v>
      </c>
      <c r="H379" s="20">
        <f t="shared" ca="1" si="27"/>
        <v>61700.031599898954</v>
      </c>
    </row>
    <row r="380" spans="1:8" x14ac:dyDescent="0.2">
      <c r="A380" s="46">
        <f t="shared" si="28"/>
        <v>44546</v>
      </c>
      <c r="B380" s="4">
        <f t="shared" si="29"/>
        <v>11</v>
      </c>
      <c r="C380" s="4">
        <f t="shared" si="25"/>
        <v>2021</v>
      </c>
      <c r="D380" s="4">
        <f t="shared" si="26"/>
        <v>12</v>
      </c>
      <c r="E380" s="47">
        <v>371</v>
      </c>
      <c r="F380" s="57">
        <f ca="1">Proforma!$C$4*SUM('Punto de Medida'!B380:D380)/SUM('Punto de Medida'!$B$8:$D$8)</f>
        <v>227.27611923638744</v>
      </c>
      <c r="G380" s="57">
        <f>CMG!E373</f>
        <v>185.22427690000001</v>
      </c>
      <c r="H380" s="20">
        <f t="shared" ca="1" si="27"/>
        <v>42097.054842198049</v>
      </c>
    </row>
    <row r="381" spans="1:8" x14ac:dyDescent="0.2">
      <c r="A381" s="46">
        <f t="shared" si="28"/>
        <v>44546</v>
      </c>
      <c r="B381" s="4">
        <f t="shared" si="29"/>
        <v>12</v>
      </c>
      <c r="C381" s="4">
        <f t="shared" si="25"/>
        <v>2021</v>
      </c>
      <c r="D381" s="4">
        <f t="shared" si="26"/>
        <v>12</v>
      </c>
      <c r="E381" s="47">
        <v>372</v>
      </c>
      <c r="F381" s="57">
        <f ca="1">Proforma!$C$4*SUM('Punto de Medida'!B381:D381)/SUM('Punto de Medida'!$B$8:$D$8)</f>
        <v>124.51364648316958</v>
      </c>
      <c r="G381" s="57">
        <f>CMG!E374</f>
        <v>185.22427690000001</v>
      </c>
      <c r="H381" s="20">
        <f t="shared" ca="1" si="27"/>
        <v>23062.950134027313</v>
      </c>
    </row>
    <row r="382" spans="1:8" x14ac:dyDescent="0.2">
      <c r="A382" s="46">
        <f t="shared" si="28"/>
        <v>44546</v>
      </c>
      <c r="B382" s="4">
        <f t="shared" si="29"/>
        <v>13</v>
      </c>
      <c r="C382" s="4">
        <f t="shared" si="25"/>
        <v>2021</v>
      </c>
      <c r="D382" s="4">
        <f t="shared" si="26"/>
        <v>12</v>
      </c>
      <c r="E382" s="47">
        <v>373</v>
      </c>
      <c r="F382" s="57">
        <f ca="1">Proforma!$C$4*SUM('Punto de Medida'!B382:D382)/SUM('Punto de Medida'!$B$8:$D$8)</f>
        <v>632.01763821122859</v>
      </c>
      <c r="G382" s="57">
        <f>CMG!E375</f>
        <v>185.22427690000001</v>
      </c>
      <c r="H382" s="20">
        <f t="shared" ca="1" si="27"/>
        <v>117065.01002572062</v>
      </c>
    </row>
    <row r="383" spans="1:8" x14ac:dyDescent="0.2">
      <c r="A383" s="46">
        <f t="shared" si="28"/>
        <v>44546</v>
      </c>
      <c r="B383" s="4">
        <f t="shared" si="29"/>
        <v>14</v>
      </c>
      <c r="C383" s="4">
        <f t="shared" si="25"/>
        <v>2021</v>
      </c>
      <c r="D383" s="4">
        <f t="shared" si="26"/>
        <v>12</v>
      </c>
      <c r="E383" s="47">
        <v>374</v>
      </c>
      <c r="F383" s="57">
        <f ca="1">Proforma!$C$4*SUM('Punto de Medida'!B383:D383)/SUM('Punto de Medida'!$B$8:$D$8)</f>
        <v>2358.0476631014635</v>
      </c>
      <c r="G383" s="57">
        <f>CMG!E376</f>
        <v>185.22427690000001</v>
      </c>
      <c r="H383" s="20">
        <f t="shared" ca="1" si="27"/>
        <v>436767.67329370341</v>
      </c>
    </row>
    <row r="384" spans="1:8" x14ac:dyDescent="0.2">
      <c r="A384" s="46">
        <f t="shared" si="28"/>
        <v>44546</v>
      </c>
      <c r="B384" s="4">
        <f t="shared" si="29"/>
        <v>15</v>
      </c>
      <c r="C384" s="4">
        <f t="shared" si="25"/>
        <v>2021</v>
      </c>
      <c r="D384" s="4">
        <f t="shared" si="26"/>
        <v>12</v>
      </c>
      <c r="E384" s="47">
        <v>375</v>
      </c>
      <c r="F384" s="57">
        <f ca="1">Proforma!$C$4*SUM('Punto de Medida'!B384:D384)/SUM('Punto de Medida'!$B$8:$D$8)</f>
        <v>4140.0613899910823</v>
      </c>
      <c r="G384" s="57">
        <f>CMG!E377</f>
        <v>213.63893200000001</v>
      </c>
      <c r="H384" s="20">
        <f t="shared" ca="1" si="27"/>
        <v>884478.29377213039</v>
      </c>
    </row>
    <row r="385" spans="1:8" x14ac:dyDescent="0.2">
      <c r="A385" s="46">
        <f t="shared" si="28"/>
        <v>44546</v>
      </c>
      <c r="B385" s="4">
        <f t="shared" si="29"/>
        <v>16</v>
      </c>
      <c r="C385" s="4">
        <f t="shared" si="25"/>
        <v>2021</v>
      </c>
      <c r="D385" s="4">
        <f t="shared" si="26"/>
        <v>12</v>
      </c>
      <c r="E385" s="47">
        <v>376</v>
      </c>
      <c r="F385" s="57">
        <f ca="1">Proforma!$C$4*SUM('Punto de Medida'!B385:D385)/SUM('Punto de Medida'!$B$8:$D$8)</f>
        <v>5559.4812128609865</v>
      </c>
      <c r="G385" s="57">
        <f>CMG!E378</f>
        <v>213.63893200000001</v>
      </c>
      <c r="H385" s="20">
        <f t="shared" ca="1" si="27"/>
        <v>1187721.6287896859</v>
      </c>
    </row>
    <row r="386" spans="1:8" x14ac:dyDescent="0.2">
      <c r="A386" s="46">
        <f t="shared" si="28"/>
        <v>44546</v>
      </c>
      <c r="B386" s="4">
        <f t="shared" si="29"/>
        <v>17</v>
      </c>
      <c r="C386" s="4">
        <f t="shared" si="25"/>
        <v>2021</v>
      </c>
      <c r="D386" s="4">
        <f t="shared" si="26"/>
        <v>12</v>
      </c>
      <c r="E386" s="47">
        <v>377</v>
      </c>
      <c r="F386" s="57">
        <f ca="1">Proforma!$C$4*SUM('Punto de Medida'!B386:D386)/SUM('Punto de Medida'!$B$8:$D$8)</f>
        <v>6937.2557849952882</v>
      </c>
      <c r="G386" s="57">
        <f>CMG!E379</f>
        <v>213.63893200000001</v>
      </c>
      <c r="H386" s="20">
        <f t="shared" ca="1" si="27"/>
        <v>1482067.9169172151</v>
      </c>
    </row>
    <row r="387" spans="1:8" x14ac:dyDescent="0.2">
      <c r="A387" s="46">
        <f t="shared" si="28"/>
        <v>44546</v>
      </c>
      <c r="B387" s="4">
        <f t="shared" si="29"/>
        <v>18</v>
      </c>
      <c r="C387" s="4">
        <f t="shared" si="25"/>
        <v>2021</v>
      </c>
      <c r="D387" s="4">
        <f t="shared" si="26"/>
        <v>12</v>
      </c>
      <c r="E387" s="47">
        <v>378</v>
      </c>
      <c r="F387" s="57">
        <f ca="1">Proforma!$C$4*SUM('Punto de Medida'!B387:D387)/SUM('Punto de Medida'!$B$8:$D$8)</f>
        <v>7732.067755426282</v>
      </c>
      <c r="G387" s="57">
        <f>CMG!E380</f>
        <v>211.74292879999999</v>
      </c>
      <c r="H387" s="20">
        <f t="shared" ca="1" si="27"/>
        <v>1637210.672214003</v>
      </c>
    </row>
    <row r="388" spans="1:8" x14ac:dyDescent="0.2">
      <c r="A388" s="46">
        <f t="shared" si="28"/>
        <v>44546</v>
      </c>
      <c r="B388" s="4">
        <f t="shared" si="29"/>
        <v>19</v>
      </c>
      <c r="C388" s="4">
        <f t="shared" si="25"/>
        <v>2021</v>
      </c>
      <c r="D388" s="4">
        <f t="shared" si="26"/>
        <v>12</v>
      </c>
      <c r="E388" s="47">
        <v>379</v>
      </c>
      <c r="F388" s="57">
        <f ca="1">Proforma!$C$4*SUM('Punto de Medida'!B388:D388)/SUM('Punto de Medida'!$B$8:$D$8)</f>
        <v>8165.3951182220871</v>
      </c>
      <c r="G388" s="57">
        <f>CMG!E381</f>
        <v>212.14921519999999</v>
      </c>
      <c r="H388" s="20">
        <f t="shared" ca="1" si="27"/>
        <v>1732282.1661287269</v>
      </c>
    </row>
    <row r="389" spans="1:8" x14ac:dyDescent="0.2">
      <c r="A389" s="46">
        <f t="shared" si="28"/>
        <v>44546</v>
      </c>
      <c r="B389" s="4">
        <f t="shared" si="29"/>
        <v>20</v>
      </c>
      <c r="C389" s="4">
        <f t="shared" si="25"/>
        <v>2021</v>
      </c>
      <c r="D389" s="4">
        <f t="shared" si="26"/>
        <v>12</v>
      </c>
      <c r="E389" s="47">
        <v>380</v>
      </c>
      <c r="F389" s="57">
        <f ca="1">Proforma!$C$4*SUM('Punto de Medida'!B389:D389)/SUM('Punto de Medida'!$B$8:$D$8)</f>
        <v>8536.6825922381377</v>
      </c>
      <c r="G389" s="57">
        <f>CMG!E382</f>
        <v>212.14921519999999</v>
      </c>
      <c r="H389" s="20">
        <f t="shared" ca="1" si="27"/>
        <v>1811050.5123548224</v>
      </c>
    </row>
    <row r="390" spans="1:8" x14ac:dyDescent="0.2">
      <c r="A390" s="46">
        <f t="shared" si="28"/>
        <v>44546</v>
      </c>
      <c r="B390" s="4">
        <f t="shared" si="29"/>
        <v>21</v>
      </c>
      <c r="C390" s="4">
        <f t="shared" si="25"/>
        <v>2021</v>
      </c>
      <c r="D390" s="4">
        <f t="shared" si="26"/>
        <v>12</v>
      </c>
      <c r="E390" s="47">
        <v>381</v>
      </c>
      <c r="F390" s="57">
        <f ca="1">Proforma!$C$4*SUM('Punto de Medida'!B390:D390)/SUM('Punto de Medida'!$B$8:$D$8)</f>
        <v>8563.6893667330114</v>
      </c>
      <c r="G390" s="57">
        <f>CMG!E383</f>
        <v>212.14921519999999</v>
      </c>
      <c r="H390" s="20">
        <f t="shared" ca="1" si="27"/>
        <v>1816779.9783689932</v>
      </c>
    </row>
    <row r="391" spans="1:8" x14ac:dyDescent="0.2">
      <c r="A391" s="46">
        <f t="shared" si="28"/>
        <v>44546</v>
      </c>
      <c r="B391" s="4">
        <f t="shared" si="29"/>
        <v>22</v>
      </c>
      <c r="C391" s="4">
        <f t="shared" si="25"/>
        <v>2021</v>
      </c>
      <c r="D391" s="4">
        <f t="shared" si="26"/>
        <v>12</v>
      </c>
      <c r="E391" s="47">
        <v>382</v>
      </c>
      <c r="F391" s="57">
        <f ca="1">Proforma!$C$4*SUM('Punto de Medida'!B391:D391)/SUM('Punto de Medida'!$B$8:$D$8)</f>
        <v>8907.5208632834692</v>
      </c>
      <c r="G391" s="57">
        <f>CMG!E384</f>
        <v>201.38262559999998</v>
      </c>
      <c r="H391" s="20">
        <f t="shared" ca="1" si="27"/>
        <v>1793819.9390348035</v>
      </c>
    </row>
    <row r="392" spans="1:8" x14ac:dyDescent="0.2">
      <c r="A392" s="46">
        <f t="shared" si="28"/>
        <v>44546</v>
      </c>
      <c r="B392" s="4">
        <f t="shared" si="29"/>
        <v>23</v>
      </c>
      <c r="C392" s="4">
        <f t="shared" si="25"/>
        <v>2021</v>
      </c>
      <c r="D392" s="4">
        <f t="shared" si="26"/>
        <v>12</v>
      </c>
      <c r="E392" s="47">
        <v>383</v>
      </c>
      <c r="F392" s="57">
        <f ca="1">Proforma!$C$4*SUM('Punto de Medida'!B392:D392)/SUM('Punto de Medida'!$B$8:$D$8)</f>
        <v>8507.9835512757927</v>
      </c>
      <c r="G392" s="57">
        <f>CMG!E385</f>
        <v>184.07313209999998</v>
      </c>
      <c r="H392" s="20">
        <f t="shared" ca="1" si="27"/>
        <v>1566091.1801386159</v>
      </c>
    </row>
    <row r="393" spans="1:8" x14ac:dyDescent="0.2">
      <c r="A393" s="46">
        <f t="shared" si="28"/>
        <v>44546</v>
      </c>
      <c r="B393" s="4">
        <f t="shared" si="29"/>
        <v>24</v>
      </c>
      <c r="C393" s="4">
        <f t="shared" si="25"/>
        <v>2021</v>
      </c>
      <c r="D393" s="4">
        <f t="shared" si="26"/>
        <v>12</v>
      </c>
      <c r="E393" s="47">
        <v>384</v>
      </c>
      <c r="F393" s="57">
        <f ca="1">Proforma!$C$4*SUM('Punto de Medida'!B393:D393)/SUM('Punto de Medida'!$B$8:$D$8)</f>
        <v>7879.6994147130617</v>
      </c>
      <c r="G393" s="57">
        <f>CMG!E386</f>
        <v>180.52659039999998</v>
      </c>
      <c r="H393" s="20">
        <f t="shared" ca="1" si="27"/>
        <v>1422495.2687150245</v>
      </c>
    </row>
    <row r="394" spans="1:8" x14ac:dyDescent="0.2">
      <c r="A394" s="46">
        <f t="shared" si="28"/>
        <v>44547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12</v>
      </c>
      <c r="E394" s="47">
        <v>385</v>
      </c>
      <c r="F394" s="57">
        <f ca="1">Proforma!$C$4*SUM('Punto de Medida'!B394:D394)/SUM('Punto de Medida'!$B$8:$D$8)</f>
        <v>6971.2882438425677</v>
      </c>
      <c r="G394" s="57">
        <f>CMG!E387</f>
        <v>183.75549119999999</v>
      </c>
      <c r="H394" s="20">
        <f t="shared" ca="1" si="27"/>
        <v>1281012.4955440764</v>
      </c>
    </row>
    <row r="395" spans="1:8" x14ac:dyDescent="0.2">
      <c r="A395" s="46">
        <f t="shared" si="28"/>
        <v>44547</v>
      </c>
      <c r="B395" s="4">
        <f t="shared" si="29"/>
        <v>2</v>
      </c>
      <c r="C395" s="4">
        <f t="shared" si="30"/>
        <v>2021</v>
      </c>
      <c r="D395" s="4">
        <f t="shared" si="31"/>
        <v>12</v>
      </c>
      <c r="E395" s="47">
        <v>386</v>
      </c>
      <c r="F395" s="57">
        <f ca="1">Proforma!$C$4*SUM('Punto de Medida'!B395:D395)/SUM('Punto de Medida'!$B$8:$D$8)</f>
        <v>5185.3393470629444</v>
      </c>
      <c r="G395" s="57">
        <f>CMG!E388</f>
        <v>183.75549119999999</v>
      </c>
      <c r="H395" s="20">
        <f t="shared" ref="H395:H458" ca="1" si="32">F395*G395</f>
        <v>952834.57875823858</v>
      </c>
    </row>
    <row r="396" spans="1:8" x14ac:dyDescent="0.2">
      <c r="A396" s="46">
        <f t="shared" ref="A396:A459" si="33">IF(B395=24,A395+1,A395)</f>
        <v>44547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12</v>
      </c>
      <c r="E396" s="47">
        <v>387</v>
      </c>
      <c r="F396" s="57">
        <f ca="1">Proforma!$C$4*SUM('Punto de Medida'!B396:D396)/SUM('Punto de Medida'!$B$8:$D$8)</f>
        <v>3897.0583842094734</v>
      </c>
      <c r="G396" s="57">
        <f>CMG!E389</f>
        <v>183.75549119999999</v>
      </c>
      <c r="H396" s="20">
        <f t="shared" ca="1" si="32"/>
        <v>716105.87762549007</v>
      </c>
    </row>
    <row r="397" spans="1:8" x14ac:dyDescent="0.2">
      <c r="A397" s="46">
        <f t="shared" si="33"/>
        <v>44547</v>
      </c>
      <c r="B397" s="4">
        <f t="shared" si="34"/>
        <v>4</v>
      </c>
      <c r="C397" s="4">
        <f t="shared" si="30"/>
        <v>2021</v>
      </c>
      <c r="D397" s="4">
        <f t="shared" si="31"/>
        <v>12</v>
      </c>
      <c r="E397" s="47">
        <v>388</v>
      </c>
      <c r="F397" s="57">
        <f ca="1">Proforma!$C$4*SUM('Punto de Medida'!B397:D397)/SUM('Punto de Medida'!$B$8:$D$8)</f>
        <v>2796.7634068361531</v>
      </c>
      <c r="G397" s="57">
        <f>CMG!E390</f>
        <v>183.75549119999999</v>
      </c>
      <c r="H397" s="20">
        <f t="shared" ca="1" si="32"/>
        <v>513920.63359336276</v>
      </c>
    </row>
    <row r="398" spans="1:8" x14ac:dyDescent="0.2">
      <c r="A398" s="46">
        <f t="shared" si="33"/>
        <v>44547</v>
      </c>
      <c r="B398" s="4">
        <f t="shared" si="34"/>
        <v>5</v>
      </c>
      <c r="C398" s="4">
        <f t="shared" si="30"/>
        <v>2021</v>
      </c>
      <c r="D398" s="4">
        <f t="shared" si="31"/>
        <v>12</v>
      </c>
      <c r="E398" s="47">
        <v>389</v>
      </c>
      <c r="F398" s="57">
        <f ca="1">Proforma!$C$4*SUM('Punto de Medida'!B398:D398)/SUM('Punto de Medida'!$B$8:$D$8)</f>
        <v>3342.6312330544847</v>
      </c>
      <c r="G398" s="57">
        <f>CMG!E391</f>
        <v>183.75549119999999</v>
      </c>
      <c r="H398" s="20">
        <f t="shared" ca="1" si="32"/>
        <v>614226.84413038846</v>
      </c>
    </row>
    <row r="399" spans="1:8" x14ac:dyDescent="0.2">
      <c r="A399" s="46">
        <f t="shared" si="33"/>
        <v>44547</v>
      </c>
      <c r="B399" s="4">
        <f t="shared" si="34"/>
        <v>6</v>
      </c>
      <c r="C399" s="4">
        <f t="shared" si="30"/>
        <v>2021</v>
      </c>
      <c r="D399" s="4">
        <f t="shared" si="31"/>
        <v>12</v>
      </c>
      <c r="E399" s="47">
        <v>390</v>
      </c>
      <c r="F399" s="57">
        <f ca="1">Proforma!$C$4*SUM('Punto de Medida'!B399:D399)/SUM('Punto de Medida'!$B$8:$D$8)</f>
        <v>3380.6411677085471</v>
      </c>
      <c r="G399" s="57">
        <f>CMG!E392</f>
        <v>183.75549119999999</v>
      </c>
      <c r="H399" s="20">
        <f t="shared" ca="1" si="32"/>
        <v>621211.37834322557</v>
      </c>
    </row>
    <row r="400" spans="1:8" x14ac:dyDescent="0.2">
      <c r="A400" s="46">
        <f t="shared" si="33"/>
        <v>44547</v>
      </c>
      <c r="B400" s="4">
        <f t="shared" si="34"/>
        <v>7</v>
      </c>
      <c r="C400" s="4">
        <f t="shared" si="30"/>
        <v>2021</v>
      </c>
      <c r="D400" s="4">
        <f t="shared" si="31"/>
        <v>12</v>
      </c>
      <c r="E400" s="47">
        <v>391</v>
      </c>
      <c r="F400" s="57">
        <f ca="1">Proforma!$C$4*SUM('Punto de Medida'!B400:D400)/SUM('Punto de Medida'!$B$8:$D$8)</f>
        <v>3227.8764138524407</v>
      </c>
      <c r="G400" s="57">
        <f>CMG!E393</f>
        <v>183.75549119999999</v>
      </c>
      <c r="H400" s="20">
        <f t="shared" ca="1" si="32"/>
        <v>593140.0159603497</v>
      </c>
    </row>
    <row r="401" spans="1:8" x14ac:dyDescent="0.2">
      <c r="A401" s="46">
        <f t="shared" si="33"/>
        <v>44547</v>
      </c>
      <c r="B401" s="4">
        <f t="shared" si="34"/>
        <v>8</v>
      </c>
      <c r="C401" s="4">
        <f t="shared" si="30"/>
        <v>2021</v>
      </c>
      <c r="D401" s="4">
        <f t="shared" si="31"/>
        <v>12</v>
      </c>
      <c r="E401" s="47">
        <v>392</v>
      </c>
      <c r="F401" s="57">
        <f ca="1">Proforma!$C$4*SUM('Punto de Medida'!B401:D401)/SUM('Punto de Medida'!$B$8:$D$8)</f>
        <v>2546.0151843141184</v>
      </c>
      <c r="G401" s="57">
        <f>CMG!E394</f>
        <v>183.75549119999999</v>
      </c>
      <c r="H401" s="20">
        <f t="shared" ca="1" si="32"/>
        <v>467844.27079629933</v>
      </c>
    </row>
    <row r="402" spans="1:8" x14ac:dyDescent="0.2">
      <c r="A402" s="46">
        <f t="shared" si="33"/>
        <v>44547</v>
      </c>
      <c r="B402" s="4">
        <f t="shared" si="34"/>
        <v>9</v>
      </c>
      <c r="C402" s="4">
        <f t="shared" si="30"/>
        <v>2021</v>
      </c>
      <c r="D402" s="4">
        <f t="shared" si="31"/>
        <v>12</v>
      </c>
      <c r="E402" s="47">
        <v>393</v>
      </c>
      <c r="F402" s="57">
        <f ca="1">Proforma!$C$4*SUM('Punto de Medida'!B402:D402)/SUM('Punto de Medida'!$B$8:$D$8)</f>
        <v>3393.3095965386838</v>
      </c>
      <c r="G402" s="57">
        <f>CMG!E395</f>
        <v>184.90099319999999</v>
      </c>
      <c r="H402" s="20">
        <f t="shared" ca="1" si="32"/>
        <v>627426.31463509391</v>
      </c>
    </row>
    <row r="403" spans="1:8" x14ac:dyDescent="0.2">
      <c r="A403" s="46">
        <f t="shared" si="33"/>
        <v>44547</v>
      </c>
      <c r="B403" s="4">
        <f t="shared" si="34"/>
        <v>10</v>
      </c>
      <c r="C403" s="4">
        <f t="shared" si="30"/>
        <v>2021</v>
      </c>
      <c r="D403" s="4">
        <f t="shared" si="31"/>
        <v>12</v>
      </c>
      <c r="E403" s="47">
        <v>394</v>
      </c>
      <c r="F403" s="57">
        <f ca="1">Proforma!$C$4*SUM('Punto de Medida'!B403:D403)/SUM('Punto de Medida'!$B$8:$D$8)</f>
        <v>3478.1208020666736</v>
      </c>
      <c r="G403" s="57">
        <f>CMG!E396</f>
        <v>184.90099319999999</v>
      </c>
      <c r="H403" s="20">
        <f t="shared" ca="1" si="32"/>
        <v>643107.99077170854</v>
      </c>
    </row>
    <row r="404" spans="1:8" x14ac:dyDescent="0.2">
      <c r="A404" s="46">
        <f t="shared" si="33"/>
        <v>44547</v>
      </c>
      <c r="B404" s="4">
        <f t="shared" si="34"/>
        <v>11</v>
      </c>
      <c r="C404" s="4">
        <f t="shared" si="30"/>
        <v>2021</v>
      </c>
      <c r="D404" s="4">
        <f t="shared" si="31"/>
        <v>12</v>
      </c>
      <c r="E404" s="47">
        <v>395</v>
      </c>
      <c r="F404" s="57">
        <f ca="1">Proforma!$C$4*SUM('Punto de Medida'!B404:D404)/SUM('Punto de Medida'!$B$8:$D$8)</f>
        <v>3755.4407171038497</v>
      </c>
      <c r="G404" s="57">
        <f>CMG!E397</f>
        <v>185.67314640000001</v>
      </c>
      <c r="H404" s="20">
        <f t="shared" ca="1" si="32"/>
        <v>697284.49406334409</v>
      </c>
    </row>
    <row r="405" spans="1:8" x14ac:dyDescent="0.2">
      <c r="A405" s="46">
        <f t="shared" si="33"/>
        <v>44547</v>
      </c>
      <c r="B405" s="4">
        <f t="shared" si="34"/>
        <v>12</v>
      </c>
      <c r="C405" s="4">
        <f t="shared" si="30"/>
        <v>2021</v>
      </c>
      <c r="D405" s="4">
        <f t="shared" si="31"/>
        <v>12</v>
      </c>
      <c r="E405" s="47">
        <v>396</v>
      </c>
      <c r="F405" s="57">
        <f ca="1">Proforma!$C$4*SUM('Punto de Medida'!B405:D405)/SUM('Punto de Medida'!$B$8:$D$8)</f>
        <v>3564.4060844292922</v>
      </c>
      <c r="G405" s="57">
        <f>CMG!E398</f>
        <v>185.86830600000002</v>
      </c>
      <c r="H405" s="20">
        <f t="shared" ca="1" si="32"/>
        <v>662510.12080896553</v>
      </c>
    </row>
    <row r="406" spans="1:8" x14ac:dyDescent="0.2">
      <c r="A406" s="46">
        <f t="shared" si="33"/>
        <v>44547</v>
      </c>
      <c r="B406" s="4">
        <f t="shared" si="34"/>
        <v>13</v>
      </c>
      <c r="C406" s="4">
        <f t="shared" si="30"/>
        <v>2021</v>
      </c>
      <c r="D406" s="4">
        <f t="shared" si="31"/>
        <v>12</v>
      </c>
      <c r="E406" s="47">
        <v>397</v>
      </c>
      <c r="F406" s="57">
        <f ca="1">Proforma!$C$4*SUM('Punto de Medida'!B406:D406)/SUM('Punto de Medida'!$B$8:$D$8)</f>
        <v>3597.2640578436722</v>
      </c>
      <c r="G406" s="57">
        <f>CMG!E399</f>
        <v>185.86830600000002</v>
      </c>
      <c r="H406" s="20">
        <f t="shared" ca="1" si="32"/>
        <v>668617.3766660894</v>
      </c>
    </row>
    <row r="407" spans="1:8" x14ac:dyDescent="0.2">
      <c r="A407" s="46">
        <f t="shared" si="33"/>
        <v>44547</v>
      </c>
      <c r="B407" s="4">
        <f t="shared" si="34"/>
        <v>14</v>
      </c>
      <c r="C407" s="4">
        <f t="shared" si="30"/>
        <v>2021</v>
      </c>
      <c r="D407" s="4">
        <f t="shared" si="31"/>
        <v>12</v>
      </c>
      <c r="E407" s="47">
        <v>398</v>
      </c>
      <c r="F407" s="57">
        <f ca="1">Proforma!$C$4*SUM('Punto de Medida'!B407:D407)/SUM('Punto de Medida'!$B$8:$D$8)</f>
        <v>4103.2754223479133</v>
      </c>
      <c r="G407" s="57">
        <f>CMG!E400</f>
        <v>185.86830600000002</v>
      </c>
      <c r="H407" s="20">
        <f t="shared" ca="1" si="32"/>
        <v>762668.8518032413</v>
      </c>
    </row>
    <row r="408" spans="1:8" x14ac:dyDescent="0.2">
      <c r="A408" s="46">
        <f t="shared" si="33"/>
        <v>44547</v>
      </c>
      <c r="B408" s="4">
        <f t="shared" si="34"/>
        <v>15</v>
      </c>
      <c r="C408" s="4">
        <f t="shared" si="30"/>
        <v>2021</v>
      </c>
      <c r="D408" s="4">
        <f t="shared" si="31"/>
        <v>12</v>
      </c>
      <c r="E408" s="47">
        <v>399</v>
      </c>
      <c r="F408" s="57">
        <f ca="1">Proforma!$C$4*SUM('Punto de Medida'!B408:D408)/SUM('Punto de Medida'!$B$8:$D$8)</f>
        <v>6598.0465012172626</v>
      </c>
      <c r="G408" s="57">
        <f>CMG!E401</f>
        <v>185.86830600000002</v>
      </c>
      <c r="H408" s="20">
        <f t="shared" ca="1" si="32"/>
        <v>1226367.7260904796</v>
      </c>
    </row>
    <row r="409" spans="1:8" x14ac:dyDescent="0.2">
      <c r="A409" s="46">
        <f t="shared" si="33"/>
        <v>44547</v>
      </c>
      <c r="B409" s="4">
        <f t="shared" si="34"/>
        <v>16</v>
      </c>
      <c r="C409" s="4">
        <f t="shared" si="30"/>
        <v>2021</v>
      </c>
      <c r="D409" s="4">
        <f t="shared" si="31"/>
        <v>12</v>
      </c>
      <c r="E409" s="47">
        <v>400</v>
      </c>
      <c r="F409" s="57">
        <f ca="1">Proforma!$C$4*SUM('Punto de Medida'!B409:D409)/SUM('Punto de Medida'!$B$8:$D$8)</f>
        <v>5523.2396523454318</v>
      </c>
      <c r="G409" s="57">
        <f>CMG!E402</f>
        <v>185.86830600000002</v>
      </c>
      <c r="H409" s="20">
        <f t="shared" ca="1" si="32"/>
        <v>1026595.1978134745</v>
      </c>
    </row>
    <row r="410" spans="1:8" x14ac:dyDescent="0.2">
      <c r="A410" s="46">
        <f t="shared" si="33"/>
        <v>44547</v>
      </c>
      <c r="B410" s="4">
        <f t="shared" si="34"/>
        <v>17</v>
      </c>
      <c r="C410" s="4">
        <f t="shared" si="30"/>
        <v>2021</v>
      </c>
      <c r="D410" s="4">
        <f t="shared" si="31"/>
        <v>12</v>
      </c>
      <c r="E410" s="47">
        <v>401</v>
      </c>
      <c r="F410" s="57">
        <f ca="1">Proforma!$C$4*SUM('Punto de Medida'!B410:D410)/SUM('Punto de Medida'!$B$8:$D$8)</f>
        <v>4762.6805387731956</v>
      </c>
      <c r="G410" s="57">
        <f>CMG!E403</f>
        <v>185.86830600000002</v>
      </c>
      <c r="H410" s="20">
        <f t="shared" ca="1" si="32"/>
        <v>885231.36376094131</v>
      </c>
    </row>
    <row r="411" spans="1:8" x14ac:dyDescent="0.2">
      <c r="A411" s="46">
        <f t="shared" si="33"/>
        <v>44547</v>
      </c>
      <c r="B411" s="4">
        <f t="shared" si="34"/>
        <v>18</v>
      </c>
      <c r="C411" s="4">
        <f t="shared" si="30"/>
        <v>2021</v>
      </c>
      <c r="D411" s="4">
        <f t="shared" si="31"/>
        <v>12</v>
      </c>
      <c r="E411" s="47">
        <v>402</v>
      </c>
      <c r="F411" s="57">
        <f ca="1">Proforma!$C$4*SUM('Punto de Medida'!B411:D411)/SUM('Punto de Medida'!$B$8:$D$8)</f>
        <v>6168.4774281979362</v>
      </c>
      <c r="G411" s="57">
        <f>CMG!E404</f>
        <v>185.86830600000002</v>
      </c>
      <c r="H411" s="20">
        <f t="shared" ca="1" si="32"/>
        <v>1146524.4501783871</v>
      </c>
    </row>
    <row r="412" spans="1:8" x14ac:dyDescent="0.2">
      <c r="A412" s="46">
        <f t="shared" si="33"/>
        <v>44547</v>
      </c>
      <c r="B412" s="4">
        <f t="shared" si="34"/>
        <v>19</v>
      </c>
      <c r="C412" s="4">
        <f t="shared" si="30"/>
        <v>2021</v>
      </c>
      <c r="D412" s="4">
        <f t="shared" si="31"/>
        <v>12</v>
      </c>
      <c r="E412" s="47">
        <v>403</v>
      </c>
      <c r="F412" s="57">
        <f ca="1">Proforma!$C$4*SUM('Punto de Medida'!B412:D412)/SUM('Punto de Medida'!$B$8:$D$8)</f>
        <v>7003.5886320483623</v>
      </c>
      <c r="G412" s="57">
        <f>CMG!E405</f>
        <v>185.35070880000001</v>
      </c>
      <c r="H412" s="20">
        <f t="shared" ca="1" si="32"/>
        <v>1298120.1170937864</v>
      </c>
    </row>
    <row r="413" spans="1:8" x14ac:dyDescent="0.2">
      <c r="A413" s="46">
        <f t="shared" si="33"/>
        <v>44547</v>
      </c>
      <c r="B413" s="4">
        <f t="shared" si="34"/>
        <v>20</v>
      </c>
      <c r="C413" s="4">
        <f t="shared" si="30"/>
        <v>2021</v>
      </c>
      <c r="D413" s="4">
        <f t="shared" si="31"/>
        <v>12</v>
      </c>
      <c r="E413" s="47">
        <v>404</v>
      </c>
      <c r="F413" s="57">
        <f ca="1">Proforma!$C$4*SUM('Punto de Medida'!B413:D413)/SUM('Punto de Medida'!$B$8:$D$8)</f>
        <v>7068.0590084780542</v>
      </c>
      <c r="G413" s="57">
        <f>CMG!E406</f>
        <v>184.47673319999998</v>
      </c>
      <c r="H413" s="20">
        <f t="shared" ca="1" si="32"/>
        <v>1303892.4359488625</v>
      </c>
    </row>
    <row r="414" spans="1:8" x14ac:dyDescent="0.2">
      <c r="A414" s="46">
        <f t="shared" si="33"/>
        <v>44547</v>
      </c>
      <c r="B414" s="4">
        <f t="shared" si="34"/>
        <v>21</v>
      </c>
      <c r="C414" s="4">
        <f t="shared" si="30"/>
        <v>2021</v>
      </c>
      <c r="D414" s="4">
        <f t="shared" si="31"/>
        <v>12</v>
      </c>
      <c r="E414" s="47">
        <v>405</v>
      </c>
      <c r="F414" s="57">
        <f ca="1">Proforma!$C$4*SUM('Punto de Medida'!B414:D414)/SUM('Punto de Medida'!$B$8:$D$8)</f>
        <v>7297.6288895441667</v>
      </c>
      <c r="G414" s="57">
        <f>CMG!E407</f>
        <v>184.47673319999998</v>
      </c>
      <c r="H414" s="20">
        <f t="shared" ca="1" si="32"/>
        <v>1346242.7376490515</v>
      </c>
    </row>
    <row r="415" spans="1:8" x14ac:dyDescent="0.2">
      <c r="A415" s="46">
        <f t="shared" si="33"/>
        <v>44547</v>
      </c>
      <c r="B415" s="4">
        <f t="shared" si="34"/>
        <v>22</v>
      </c>
      <c r="C415" s="4">
        <f t="shared" si="30"/>
        <v>2021</v>
      </c>
      <c r="D415" s="4">
        <f t="shared" si="31"/>
        <v>12</v>
      </c>
      <c r="E415" s="47">
        <v>406</v>
      </c>
      <c r="F415" s="57">
        <f ca="1">Proforma!$C$4*SUM('Punto de Medida'!B415:D415)/SUM('Punto de Medida'!$B$8:$D$8)</f>
        <v>7602.2682252023878</v>
      </c>
      <c r="G415" s="57">
        <f>CMG!E408</f>
        <v>184.47673319999998</v>
      </c>
      <c r="H415" s="20">
        <f t="shared" ca="1" si="32"/>
        <v>1402441.6070954984</v>
      </c>
    </row>
    <row r="416" spans="1:8" x14ac:dyDescent="0.2">
      <c r="A416" s="46">
        <f t="shared" si="33"/>
        <v>44547</v>
      </c>
      <c r="B416" s="4">
        <f t="shared" si="34"/>
        <v>23</v>
      </c>
      <c r="C416" s="4">
        <f t="shared" si="30"/>
        <v>2021</v>
      </c>
      <c r="D416" s="4">
        <f t="shared" si="31"/>
        <v>12</v>
      </c>
      <c r="E416" s="47">
        <v>407</v>
      </c>
      <c r="F416" s="57">
        <f ca="1">Proforma!$C$4*SUM('Punto de Medida'!B416:D416)/SUM('Punto de Medida'!$B$8:$D$8)</f>
        <v>7350.348962674143</v>
      </c>
      <c r="G416" s="57">
        <f>CMG!E409</f>
        <v>184.47673319999998</v>
      </c>
      <c r="H416" s="20">
        <f t="shared" ca="1" si="32"/>
        <v>1355968.3645141346</v>
      </c>
    </row>
    <row r="417" spans="1:8" x14ac:dyDescent="0.2">
      <c r="A417" s="46">
        <f t="shared" si="33"/>
        <v>44547</v>
      </c>
      <c r="B417" s="4">
        <f t="shared" si="34"/>
        <v>24</v>
      </c>
      <c r="C417" s="4">
        <f t="shared" si="30"/>
        <v>2021</v>
      </c>
      <c r="D417" s="4">
        <f t="shared" si="31"/>
        <v>12</v>
      </c>
      <c r="E417" s="47">
        <v>408</v>
      </c>
      <c r="F417" s="57">
        <f ca="1">Proforma!$C$4*SUM('Punto de Medida'!B417:D417)/SUM('Punto de Medida'!$B$8:$D$8)</f>
        <v>6431.3578459000573</v>
      </c>
      <c r="G417" s="57">
        <f>CMG!E410</f>
        <v>184.47673319999998</v>
      </c>
      <c r="H417" s="20">
        <f t="shared" ca="1" si="32"/>
        <v>1186435.8854518314</v>
      </c>
    </row>
    <row r="418" spans="1:8" x14ac:dyDescent="0.2">
      <c r="A418" s="46">
        <f t="shared" si="33"/>
        <v>44548</v>
      </c>
      <c r="B418" s="4">
        <f t="shared" si="34"/>
        <v>1</v>
      </c>
      <c r="C418" s="4">
        <f t="shared" si="30"/>
        <v>2021</v>
      </c>
      <c r="D418" s="4">
        <f t="shared" si="31"/>
        <v>12</v>
      </c>
      <c r="E418" s="47">
        <v>409</v>
      </c>
      <c r="F418" s="57">
        <f ca="1">Proforma!$C$4*SUM('Punto de Medida'!B418:D418)/SUM('Punto de Medida'!$B$8:$D$8)</f>
        <v>4396.0917065123613</v>
      </c>
      <c r="G418" s="57">
        <f>CMG!E411</f>
        <v>182.19894600000001</v>
      </c>
      <c r="H418" s="20">
        <f t="shared" ca="1" si="32"/>
        <v>800963.27544589364</v>
      </c>
    </row>
    <row r="419" spans="1:8" x14ac:dyDescent="0.2">
      <c r="A419" s="46">
        <f t="shared" si="33"/>
        <v>44548</v>
      </c>
      <c r="B419" s="4">
        <f t="shared" si="34"/>
        <v>2</v>
      </c>
      <c r="C419" s="4">
        <f t="shared" si="30"/>
        <v>2021</v>
      </c>
      <c r="D419" s="4">
        <f t="shared" si="31"/>
        <v>12</v>
      </c>
      <c r="E419" s="47">
        <v>410</v>
      </c>
      <c r="F419" s="57">
        <f ca="1">Proforma!$C$4*SUM('Punto de Medida'!B419:D419)/SUM('Punto de Medida'!$B$8:$D$8)</f>
        <v>4490.3829726009881</v>
      </c>
      <c r="G419" s="57">
        <f>CMG!E412</f>
        <v>182.19894600000001</v>
      </c>
      <c r="H419" s="20">
        <f t="shared" ca="1" si="32"/>
        <v>818143.04474424699</v>
      </c>
    </row>
    <row r="420" spans="1:8" x14ac:dyDescent="0.2">
      <c r="A420" s="46">
        <f t="shared" si="33"/>
        <v>44548</v>
      </c>
      <c r="B420" s="4">
        <f t="shared" si="34"/>
        <v>3</v>
      </c>
      <c r="C420" s="4">
        <f t="shared" si="30"/>
        <v>2021</v>
      </c>
      <c r="D420" s="4">
        <f t="shared" si="31"/>
        <v>12</v>
      </c>
      <c r="E420" s="47">
        <v>411</v>
      </c>
      <c r="F420" s="57">
        <f ca="1">Proforma!$C$4*SUM('Punto de Medida'!B420:D420)/SUM('Punto de Medida'!$B$8:$D$8)</f>
        <v>4287.7627744413912</v>
      </c>
      <c r="G420" s="57">
        <f>CMG!E413</f>
        <v>182.19894600000001</v>
      </c>
      <c r="H420" s="20">
        <f t="shared" ca="1" si="32"/>
        <v>781225.8582012573</v>
      </c>
    </row>
    <row r="421" spans="1:8" x14ac:dyDescent="0.2">
      <c r="A421" s="46">
        <f t="shared" si="33"/>
        <v>44548</v>
      </c>
      <c r="B421" s="4">
        <f t="shared" si="34"/>
        <v>4</v>
      </c>
      <c r="C421" s="4">
        <f t="shared" si="30"/>
        <v>2021</v>
      </c>
      <c r="D421" s="4">
        <f t="shared" si="31"/>
        <v>12</v>
      </c>
      <c r="E421" s="47">
        <v>412</v>
      </c>
      <c r="F421" s="57">
        <f ca="1">Proforma!$C$4*SUM('Punto de Medida'!B421:D421)/SUM('Punto de Medida'!$B$8:$D$8)</f>
        <v>4547.7115704856851</v>
      </c>
      <c r="G421" s="57">
        <f>CMG!E414</f>
        <v>182.19894600000001</v>
      </c>
      <c r="H421" s="20">
        <f t="shared" ca="1" si="32"/>
        <v>828588.25485449657</v>
      </c>
    </row>
    <row r="422" spans="1:8" x14ac:dyDescent="0.2">
      <c r="A422" s="46">
        <f t="shared" si="33"/>
        <v>44548</v>
      </c>
      <c r="B422" s="4">
        <f t="shared" si="34"/>
        <v>5</v>
      </c>
      <c r="C422" s="4">
        <f t="shared" si="30"/>
        <v>2021</v>
      </c>
      <c r="D422" s="4">
        <f t="shared" si="31"/>
        <v>12</v>
      </c>
      <c r="E422" s="47">
        <v>413</v>
      </c>
      <c r="F422" s="57">
        <f ca="1">Proforma!$C$4*SUM('Punto de Medida'!B422:D422)/SUM('Punto de Medida'!$B$8:$D$8)</f>
        <v>3326.0743859449449</v>
      </c>
      <c r="G422" s="57">
        <f>CMG!E415</f>
        <v>182.19894600000001</v>
      </c>
      <c r="H422" s="20">
        <f t="shared" ca="1" si="32"/>
        <v>606007.24743676616</v>
      </c>
    </row>
    <row r="423" spans="1:8" x14ac:dyDescent="0.2">
      <c r="A423" s="46">
        <f t="shared" si="33"/>
        <v>44548</v>
      </c>
      <c r="B423" s="4">
        <f t="shared" si="34"/>
        <v>6</v>
      </c>
      <c r="C423" s="4">
        <f t="shared" si="30"/>
        <v>2021</v>
      </c>
      <c r="D423" s="4">
        <f t="shared" si="31"/>
        <v>12</v>
      </c>
      <c r="E423" s="47">
        <v>414</v>
      </c>
      <c r="F423" s="57">
        <f ca="1">Proforma!$C$4*SUM('Punto de Medida'!B423:D423)/SUM('Punto de Medida'!$B$8:$D$8)</f>
        <v>2835.6519109355659</v>
      </c>
      <c r="G423" s="57">
        <f>CMG!E416</f>
        <v>182.19894600000001</v>
      </c>
      <c r="H423" s="20">
        <f t="shared" ca="1" si="32"/>
        <v>516652.78939534602</v>
      </c>
    </row>
    <row r="424" spans="1:8" x14ac:dyDescent="0.2">
      <c r="A424" s="46">
        <f t="shared" si="33"/>
        <v>44548</v>
      </c>
      <c r="B424" s="4">
        <f t="shared" si="34"/>
        <v>7</v>
      </c>
      <c r="C424" s="4">
        <f t="shared" si="30"/>
        <v>2021</v>
      </c>
      <c r="D424" s="4">
        <f t="shared" si="31"/>
        <v>12</v>
      </c>
      <c r="E424" s="47">
        <v>415</v>
      </c>
      <c r="F424" s="57">
        <f ca="1">Proforma!$C$4*SUM('Punto de Medida'!B424:D424)/SUM('Punto de Medida'!$B$8:$D$8)</f>
        <v>2723.7739227527782</v>
      </c>
      <c r="G424" s="57">
        <f>CMG!E417</f>
        <v>182.19894600000001</v>
      </c>
      <c r="H424" s="20">
        <f t="shared" ca="1" si="32"/>
        <v>496268.73786784161</v>
      </c>
    </row>
    <row r="425" spans="1:8" x14ac:dyDescent="0.2">
      <c r="A425" s="46">
        <f t="shared" si="33"/>
        <v>44548</v>
      </c>
      <c r="B425" s="4">
        <f t="shared" si="34"/>
        <v>8</v>
      </c>
      <c r="C425" s="4">
        <f t="shared" si="30"/>
        <v>2021</v>
      </c>
      <c r="D425" s="4">
        <f t="shared" si="31"/>
        <v>12</v>
      </c>
      <c r="E425" s="47">
        <v>416</v>
      </c>
      <c r="F425" s="57">
        <f ca="1">Proforma!$C$4*SUM('Punto de Medida'!B425:D425)/SUM('Punto de Medida'!$B$8:$D$8)</f>
        <v>1349.4403531995338</v>
      </c>
      <c r="G425" s="57">
        <f>CMG!E418</f>
        <v>182.19894600000001</v>
      </c>
      <c r="H425" s="20">
        <f t="shared" ca="1" si="32"/>
        <v>245866.61004282278</v>
      </c>
    </row>
    <row r="426" spans="1:8" x14ac:dyDescent="0.2">
      <c r="A426" s="46">
        <f t="shared" si="33"/>
        <v>44548</v>
      </c>
      <c r="B426" s="4">
        <f t="shared" si="34"/>
        <v>9</v>
      </c>
      <c r="C426" s="4">
        <f t="shared" si="30"/>
        <v>2021</v>
      </c>
      <c r="D426" s="4">
        <f t="shared" si="31"/>
        <v>12</v>
      </c>
      <c r="E426" s="47">
        <v>417</v>
      </c>
      <c r="F426" s="57">
        <f ca="1">Proforma!$C$4*SUM('Punto de Medida'!B426:D426)/SUM('Punto de Medida'!$B$8:$D$8)</f>
        <v>785.02129218309767</v>
      </c>
      <c r="G426" s="57">
        <f>CMG!E419</f>
        <v>182.98062400000001</v>
      </c>
      <c r="H426" s="20">
        <f t="shared" ca="1" si="32"/>
        <v>143643.68589694955</v>
      </c>
    </row>
    <row r="427" spans="1:8" x14ac:dyDescent="0.2">
      <c r="A427" s="46">
        <f t="shared" si="33"/>
        <v>44548</v>
      </c>
      <c r="B427" s="4">
        <f t="shared" si="34"/>
        <v>10</v>
      </c>
      <c r="C427" s="4">
        <f t="shared" si="30"/>
        <v>2021</v>
      </c>
      <c r="D427" s="4">
        <f t="shared" si="31"/>
        <v>12</v>
      </c>
      <c r="E427" s="47">
        <v>418</v>
      </c>
      <c r="F427" s="57">
        <f ca="1">Proforma!$C$4*SUM('Punto de Medida'!B427:D427)/SUM('Punto de Medida'!$B$8:$D$8)</f>
        <v>1065.154019379876</v>
      </c>
      <c r="G427" s="57">
        <f>CMG!E420</f>
        <v>182.98062400000001</v>
      </c>
      <c r="H427" s="20">
        <f t="shared" ca="1" si="32"/>
        <v>194902.5471222378</v>
      </c>
    </row>
    <row r="428" spans="1:8" x14ac:dyDescent="0.2">
      <c r="A428" s="46">
        <f t="shared" si="33"/>
        <v>44548</v>
      </c>
      <c r="B428" s="4">
        <f t="shared" si="34"/>
        <v>11</v>
      </c>
      <c r="C428" s="4">
        <f t="shared" si="30"/>
        <v>2021</v>
      </c>
      <c r="D428" s="4">
        <f t="shared" si="31"/>
        <v>12</v>
      </c>
      <c r="E428" s="47">
        <v>419</v>
      </c>
      <c r="F428" s="57">
        <f ca="1">Proforma!$C$4*SUM('Punto de Medida'!B428:D428)/SUM('Punto de Medida'!$B$8:$D$8)</f>
        <v>1561.4079255638489</v>
      </c>
      <c r="G428" s="57">
        <f>CMG!E421</f>
        <v>182.98062400000001</v>
      </c>
      <c r="H428" s="20">
        <f t="shared" ca="1" si="32"/>
        <v>285707.39653821866</v>
      </c>
    </row>
    <row r="429" spans="1:8" x14ac:dyDescent="0.2">
      <c r="A429" s="46">
        <f t="shared" si="33"/>
        <v>44548</v>
      </c>
      <c r="B429" s="4">
        <f t="shared" si="34"/>
        <v>12</v>
      </c>
      <c r="C429" s="4">
        <f t="shared" si="30"/>
        <v>2021</v>
      </c>
      <c r="D429" s="4">
        <f t="shared" si="31"/>
        <v>12</v>
      </c>
      <c r="E429" s="47">
        <v>420</v>
      </c>
      <c r="F429" s="57">
        <f ca="1">Proforma!$C$4*SUM('Punto de Medida'!B429:D429)/SUM('Punto de Medida'!$B$8:$D$8)</f>
        <v>2327.6616253475763</v>
      </c>
      <c r="G429" s="57">
        <f>CMG!E422</f>
        <v>182.98062400000001</v>
      </c>
      <c r="H429" s="20">
        <f t="shared" ca="1" si="32"/>
        <v>425916.97666695376</v>
      </c>
    </row>
    <row r="430" spans="1:8" x14ac:dyDescent="0.2">
      <c r="A430" s="46">
        <f t="shared" si="33"/>
        <v>44548</v>
      </c>
      <c r="B430" s="4">
        <f t="shared" si="34"/>
        <v>13</v>
      </c>
      <c r="C430" s="4">
        <f t="shared" si="30"/>
        <v>2021</v>
      </c>
      <c r="D430" s="4">
        <f t="shared" si="31"/>
        <v>12</v>
      </c>
      <c r="E430" s="47">
        <v>421</v>
      </c>
      <c r="F430" s="57">
        <f ca="1">Proforma!$C$4*SUM('Punto de Medida'!B430:D430)/SUM('Punto de Medida'!$B$8:$D$8)</f>
        <v>3107.9855091258246</v>
      </c>
      <c r="G430" s="57">
        <f>CMG!E423</f>
        <v>182.98062400000001</v>
      </c>
      <c r="H430" s="20">
        <f t="shared" ca="1" si="32"/>
        <v>568701.12784280104</v>
      </c>
    </row>
    <row r="431" spans="1:8" x14ac:dyDescent="0.2">
      <c r="A431" s="46">
        <f t="shared" si="33"/>
        <v>44548</v>
      </c>
      <c r="B431" s="4">
        <f t="shared" si="34"/>
        <v>14</v>
      </c>
      <c r="C431" s="4">
        <f t="shared" si="30"/>
        <v>2021</v>
      </c>
      <c r="D431" s="4">
        <f t="shared" si="31"/>
        <v>12</v>
      </c>
      <c r="E431" s="47">
        <v>422</v>
      </c>
      <c r="F431" s="57">
        <f ca="1">Proforma!$C$4*SUM('Punto de Medida'!B431:D431)/SUM('Punto de Medida'!$B$8:$D$8)</f>
        <v>2721.6918628363078</v>
      </c>
      <c r="G431" s="57">
        <f>CMG!E424</f>
        <v>183.75380550000003</v>
      </c>
      <c r="H431" s="20">
        <f t="shared" ca="1" si="32"/>
        <v>500121.23719455564</v>
      </c>
    </row>
    <row r="432" spans="1:8" x14ac:dyDescent="0.2">
      <c r="A432" s="46">
        <f t="shared" si="33"/>
        <v>44548</v>
      </c>
      <c r="B432" s="4">
        <f t="shared" si="34"/>
        <v>15</v>
      </c>
      <c r="C432" s="4">
        <f t="shared" si="30"/>
        <v>2021</v>
      </c>
      <c r="D432" s="4">
        <f t="shared" si="31"/>
        <v>12</v>
      </c>
      <c r="E432" s="47">
        <v>423</v>
      </c>
      <c r="F432" s="57">
        <f ca="1">Proforma!$C$4*SUM('Punto de Medida'!B432:D432)/SUM('Punto de Medida'!$B$8:$D$8)</f>
        <v>2728.4552483720881</v>
      </c>
      <c r="G432" s="57">
        <f>CMG!E425</f>
        <v>184.20411999999999</v>
      </c>
      <c r="H432" s="20">
        <f t="shared" ca="1" si="32"/>
        <v>502592.69798576192</v>
      </c>
    </row>
    <row r="433" spans="1:8" x14ac:dyDescent="0.2">
      <c r="A433" s="46">
        <f t="shared" si="33"/>
        <v>44548</v>
      </c>
      <c r="B433" s="4">
        <f t="shared" si="34"/>
        <v>16</v>
      </c>
      <c r="C433" s="4">
        <f t="shared" si="30"/>
        <v>2021</v>
      </c>
      <c r="D433" s="4">
        <f t="shared" si="31"/>
        <v>12</v>
      </c>
      <c r="E433" s="47">
        <v>424</v>
      </c>
      <c r="F433" s="57">
        <f ca="1">Proforma!$C$4*SUM('Punto de Medida'!B433:D433)/SUM('Punto de Medida'!$B$8:$D$8)</f>
        <v>2749.7310645362768</v>
      </c>
      <c r="G433" s="57">
        <f>CMG!E426</f>
        <v>184.20411999999999</v>
      </c>
      <c r="H433" s="20">
        <f t="shared" ca="1" si="32"/>
        <v>506511.79097956803</v>
      </c>
    </row>
    <row r="434" spans="1:8" x14ac:dyDescent="0.2">
      <c r="A434" s="46">
        <f t="shared" si="33"/>
        <v>44548</v>
      </c>
      <c r="B434" s="4">
        <f t="shared" si="34"/>
        <v>17</v>
      </c>
      <c r="C434" s="4">
        <f t="shared" si="30"/>
        <v>2021</v>
      </c>
      <c r="D434" s="4">
        <f t="shared" si="31"/>
        <v>12</v>
      </c>
      <c r="E434" s="47">
        <v>425</v>
      </c>
      <c r="F434" s="57">
        <f ca="1">Proforma!$C$4*SUM('Punto de Medida'!B434:D434)/SUM('Punto de Medida'!$B$8:$D$8)</f>
        <v>2974.2994361234105</v>
      </c>
      <c r="G434" s="57">
        <f>CMG!E427</f>
        <v>184.20411999999999</v>
      </c>
      <c r="H434" s="20">
        <f t="shared" ca="1" si="32"/>
        <v>547878.21024760895</v>
      </c>
    </row>
    <row r="435" spans="1:8" x14ac:dyDescent="0.2">
      <c r="A435" s="46">
        <f t="shared" si="33"/>
        <v>44548</v>
      </c>
      <c r="B435" s="4">
        <f t="shared" si="34"/>
        <v>18</v>
      </c>
      <c r="C435" s="4">
        <f t="shared" si="30"/>
        <v>2021</v>
      </c>
      <c r="D435" s="4">
        <f t="shared" si="31"/>
        <v>12</v>
      </c>
      <c r="E435" s="47">
        <v>426</v>
      </c>
      <c r="F435" s="57">
        <f ca="1">Proforma!$C$4*SUM('Punto de Medida'!B435:D435)/SUM('Punto de Medida'!$B$8:$D$8)</f>
        <v>3947.9484385138662</v>
      </c>
      <c r="G435" s="57">
        <f>CMG!E428</f>
        <v>184.20411999999999</v>
      </c>
      <c r="H435" s="20">
        <f t="shared" ca="1" si="32"/>
        <v>727228.36792182084</v>
      </c>
    </row>
    <row r="436" spans="1:8" x14ac:dyDescent="0.2">
      <c r="A436" s="46">
        <f t="shared" si="33"/>
        <v>44548</v>
      </c>
      <c r="B436" s="4">
        <f t="shared" si="34"/>
        <v>19</v>
      </c>
      <c r="C436" s="4">
        <f t="shared" si="30"/>
        <v>2021</v>
      </c>
      <c r="D436" s="4">
        <f t="shared" si="31"/>
        <v>12</v>
      </c>
      <c r="E436" s="47">
        <v>427</v>
      </c>
      <c r="F436" s="57">
        <f ca="1">Proforma!$C$4*SUM('Punto de Medida'!B436:D436)/SUM('Punto de Medida'!$B$8:$D$8)</f>
        <v>7326.4412438240324</v>
      </c>
      <c r="G436" s="57">
        <f>CMG!E429</f>
        <v>184.2126165</v>
      </c>
      <c r="H436" s="20">
        <f t="shared" ca="1" si="32"/>
        <v>1349622.9111583394</v>
      </c>
    </row>
    <row r="437" spans="1:8" x14ac:dyDescent="0.2">
      <c r="A437" s="46">
        <f t="shared" si="33"/>
        <v>44548</v>
      </c>
      <c r="B437" s="4">
        <f t="shared" si="34"/>
        <v>20</v>
      </c>
      <c r="C437" s="4">
        <f t="shared" si="30"/>
        <v>2021</v>
      </c>
      <c r="D437" s="4">
        <f t="shared" si="31"/>
        <v>12</v>
      </c>
      <c r="E437" s="47">
        <v>428</v>
      </c>
      <c r="F437" s="57">
        <f ca="1">Proforma!$C$4*SUM('Punto de Medida'!B437:D437)/SUM('Punto de Medida'!$B$8:$D$8)</f>
        <v>8360.3774693580344</v>
      </c>
      <c r="G437" s="57">
        <f>CMG!E430</f>
        <v>184.11915500000001</v>
      </c>
      <c r="H437" s="20">
        <f t="shared" ca="1" si="32"/>
        <v>1539305.6351392397</v>
      </c>
    </row>
    <row r="438" spans="1:8" x14ac:dyDescent="0.2">
      <c r="A438" s="46">
        <f t="shared" si="33"/>
        <v>44548</v>
      </c>
      <c r="B438" s="4">
        <f t="shared" si="34"/>
        <v>21</v>
      </c>
      <c r="C438" s="4">
        <f t="shared" si="30"/>
        <v>2021</v>
      </c>
      <c r="D438" s="4">
        <f t="shared" si="31"/>
        <v>12</v>
      </c>
      <c r="E438" s="47">
        <v>429</v>
      </c>
      <c r="F438" s="57">
        <f ca="1">Proforma!$C$4*SUM('Punto de Medida'!B438:D438)/SUM('Punto de Medida'!$B$8:$D$8)</f>
        <v>8672.7367748576216</v>
      </c>
      <c r="G438" s="57">
        <f>CMG!E431</f>
        <v>182.80219750000001</v>
      </c>
      <c r="H438" s="20">
        <f t="shared" ca="1" si="32"/>
        <v>1585395.3407830361</v>
      </c>
    </row>
    <row r="439" spans="1:8" x14ac:dyDescent="0.2">
      <c r="A439" s="46">
        <f t="shared" si="33"/>
        <v>44548</v>
      </c>
      <c r="B439" s="4">
        <f t="shared" si="34"/>
        <v>22</v>
      </c>
      <c r="C439" s="4">
        <f t="shared" si="30"/>
        <v>2021</v>
      </c>
      <c r="D439" s="4">
        <f t="shared" si="31"/>
        <v>12</v>
      </c>
      <c r="E439" s="47">
        <v>430</v>
      </c>
      <c r="F439" s="57">
        <f ca="1">Proforma!$C$4*SUM('Punto de Medida'!B439:D439)/SUM('Punto de Medida'!$B$8:$D$8)</f>
        <v>9366.7225801924615</v>
      </c>
      <c r="G439" s="57">
        <f>CMG!E432</f>
        <v>182.80219750000001</v>
      </c>
      <c r="H439" s="20">
        <f t="shared" ca="1" si="32"/>
        <v>1712257.4710320521</v>
      </c>
    </row>
    <row r="440" spans="1:8" x14ac:dyDescent="0.2">
      <c r="A440" s="46">
        <f t="shared" si="33"/>
        <v>44548</v>
      </c>
      <c r="B440" s="4">
        <f t="shared" si="34"/>
        <v>23</v>
      </c>
      <c r="C440" s="4">
        <f t="shared" si="30"/>
        <v>2021</v>
      </c>
      <c r="D440" s="4">
        <f t="shared" si="31"/>
        <v>12</v>
      </c>
      <c r="E440" s="47">
        <v>431</v>
      </c>
      <c r="F440" s="57">
        <f ca="1">Proforma!$C$4*SUM('Punto de Medida'!B440:D440)/SUM('Punto de Medida'!$B$8:$D$8)</f>
        <v>8651.5110871085508</v>
      </c>
      <c r="G440" s="57">
        <f>CMG!E433</f>
        <v>182.80219750000001</v>
      </c>
      <c r="H440" s="20">
        <f t="shared" ca="1" si="32"/>
        <v>1581515.2384190571</v>
      </c>
    </row>
    <row r="441" spans="1:8" x14ac:dyDescent="0.2">
      <c r="A441" s="46">
        <f t="shared" si="33"/>
        <v>44548</v>
      </c>
      <c r="B441" s="4">
        <f t="shared" si="34"/>
        <v>24</v>
      </c>
      <c r="C441" s="4">
        <f t="shared" si="30"/>
        <v>2021</v>
      </c>
      <c r="D441" s="4">
        <f t="shared" si="31"/>
        <v>12</v>
      </c>
      <c r="E441" s="47">
        <v>432</v>
      </c>
      <c r="F441" s="57">
        <f ca="1">Proforma!$C$4*SUM('Punto de Medida'!B441:D441)/SUM('Punto de Medida'!$B$8:$D$8)</f>
        <v>6535.1842536712502</v>
      </c>
      <c r="G441" s="57">
        <f>CMG!E434</f>
        <v>182.80219750000001</v>
      </c>
      <c r="H441" s="20">
        <f t="shared" ca="1" si="32"/>
        <v>1194646.0426385021</v>
      </c>
    </row>
    <row r="442" spans="1:8" x14ac:dyDescent="0.2">
      <c r="A442" s="46">
        <f t="shared" si="33"/>
        <v>44549</v>
      </c>
      <c r="B442" s="4">
        <f t="shared" si="34"/>
        <v>1</v>
      </c>
      <c r="C442" s="4">
        <f t="shared" si="30"/>
        <v>2021</v>
      </c>
      <c r="D442" s="4">
        <f t="shared" si="31"/>
        <v>12</v>
      </c>
      <c r="E442" s="47">
        <v>433</v>
      </c>
      <c r="F442" s="57">
        <f ca="1">Proforma!$C$4*SUM('Punto de Medida'!B442:D442)/SUM('Punto de Medida'!$B$8:$D$8)</f>
        <v>4468.1089792229468</v>
      </c>
      <c r="G442" s="57">
        <f>CMG!E435</f>
        <v>181.71464550000002</v>
      </c>
      <c r="H442" s="20">
        <f t="shared" ca="1" si="32"/>
        <v>811920.83921486477</v>
      </c>
    </row>
    <row r="443" spans="1:8" x14ac:dyDescent="0.2">
      <c r="A443" s="46">
        <f t="shared" si="33"/>
        <v>44549</v>
      </c>
      <c r="B443" s="4">
        <f t="shared" si="34"/>
        <v>2</v>
      </c>
      <c r="C443" s="4">
        <f t="shared" si="30"/>
        <v>2021</v>
      </c>
      <c r="D443" s="4">
        <f t="shared" si="31"/>
        <v>12</v>
      </c>
      <c r="E443" s="47">
        <v>434</v>
      </c>
      <c r="F443" s="57">
        <f ca="1">Proforma!$C$4*SUM('Punto de Medida'!B443:D443)/SUM('Punto de Medida'!$B$8:$D$8)</f>
        <v>3479.0495154058281</v>
      </c>
      <c r="G443" s="57">
        <f>CMG!E436</f>
        <v>168.961399</v>
      </c>
      <c r="H443" s="20">
        <f t="shared" ca="1" si="32"/>
        <v>587825.07331324078</v>
      </c>
    </row>
    <row r="444" spans="1:8" x14ac:dyDescent="0.2">
      <c r="A444" s="46">
        <f t="shared" si="33"/>
        <v>44549</v>
      </c>
      <c r="B444" s="4">
        <f t="shared" si="34"/>
        <v>3</v>
      </c>
      <c r="C444" s="4">
        <f t="shared" si="30"/>
        <v>2021</v>
      </c>
      <c r="D444" s="4">
        <f t="shared" si="31"/>
        <v>12</v>
      </c>
      <c r="E444" s="47">
        <v>435</v>
      </c>
      <c r="F444" s="57">
        <f ca="1">Proforma!$C$4*SUM('Punto de Medida'!B444:D444)/SUM('Punto de Medida'!$B$8:$D$8)</f>
        <v>3214.3859095160196</v>
      </c>
      <c r="G444" s="57">
        <f>CMG!E437</f>
        <v>153.37032149999999</v>
      </c>
      <c r="H444" s="20">
        <f t="shared" ca="1" si="32"/>
        <v>492991.40036754182</v>
      </c>
    </row>
    <row r="445" spans="1:8" x14ac:dyDescent="0.2">
      <c r="A445" s="46">
        <f t="shared" si="33"/>
        <v>44549</v>
      </c>
      <c r="B445" s="4">
        <f t="shared" si="34"/>
        <v>4</v>
      </c>
      <c r="C445" s="4">
        <f t="shared" si="30"/>
        <v>2021</v>
      </c>
      <c r="D445" s="4">
        <f t="shared" si="31"/>
        <v>12</v>
      </c>
      <c r="E445" s="47">
        <v>436</v>
      </c>
      <c r="F445" s="57">
        <f ca="1">Proforma!$C$4*SUM('Punto de Medida'!B445:D445)/SUM('Punto de Medida'!$B$8:$D$8)</f>
        <v>3086.8617009753079</v>
      </c>
      <c r="G445" s="57">
        <f>CMG!E438</f>
        <v>65.958329499999991</v>
      </c>
      <c r="H445" s="20">
        <f t="shared" ca="1" si="32"/>
        <v>203604.24119385981</v>
      </c>
    </row>
    <row r="446" spans="1:8" x14ac:dyDescent="0.2">
      <c r="A446" s="46">
        <f t="shared" si="33"/>
        <v>44549</v>
      </c>
      <c r="B446" s="4">
        <f t="shared" si="34"/>
        <v>5</v>
      </c>
      <c r="C446" s="4">
        <f t="shared" si="30"/>
        <v>2021</v>
      </c>
      <c r="D446" s="4">
        <f t="shared" si="31"/>
        <v>12</v>
      </c>
      <c r="E446" s="47">
        <v>437</v>
      </c>
      <c r="F446" s="57">
        <f ca="1">Proforma!$C$4*SUM('Punto de Medida'!B446:D446)/SUM('Punto de Medida'!$B$8:$D$8)</f>
        <v>2261.3840157511686</v>
      </c>
      <c r="G446" s="57">
        <f>CMG!E439</f>
        <v>65.958329499999991</v>
      </c>
      <c r="H446" s="20">
        <f t="shared" ca="1" si="32"/>
        <v>149157.11203694873</v>
      </c>
    </row>
    <row r="447" spans="1:8" x14ac:dyDescent="0.2">
      <c r="A447" s="46">
        <f t="shared" si="33"/>
        <v>44549</v>
      </c>
      <c r="B447" s="4">
        <f t="shared" si="34"/>
        <v>6</v>
      </c>
      <c r="C447" s="4">
        <f t="shared" si="30"/>
        <v>2021</v>
      </c>
      <c r="D447" s="4">
        <f t="shared" si="31"/>
        <v>12</v>
      </c>
      <c r="E447" s="47">
        <v>438</v>
      </c>
      <c r="F447" s="57">
        <f ca="1">Proforma!$C$4*SUM('Punto de Medida'!B447:D447)/SUM('Punto de Medida'!$B$8:$D$8)</f>
        <v>1538.9360677885818</v>
      </c>
      <c r="G447" s="57">
        <f>CMG!E440</f>
        <v>68.974587</v>
      </c>
      <c r="H447" s="20">
        <f t="shared" ca="1" si="32"/>
        <v>106147.47969512144</v>
      </c>
    </row>
    <row r="448" spans="1:8" x14ac:dyDescent="0.2">
      <c r="A448" s="46">
        <f t="shared" si="33"/>
        <v>44549</v>
      </c>
      <c r="B448" s="4">
        <f t="shared" si="34"/>
        <v>7</v>
      </c>
      <c r="C448" s="4">
        <f t="shared" si="30"/>
        <v>2021</v>
      </c>
      <c r="D448" s="4">
        <f t="shared" si="31"/>
        <v>12</v>
      </c>
      <c r="E448" s="47">
        <v>439</v>
      </c>
      <c r="F448" s="57">
        <f ca="1">Proforma!$C$4*SUM('Punto de Medida'!B448:D448)/SUM('Punto de Medida'!$B$8:$D$8)</f>
        <v>1596.9288240482208</v>
      </c>
      <c r="G448" s="57">
        <f>CMG!E441</f>
        <v>64.581896499999999</v>
      </c>
      <c r="H448" s="20">
        <f t="shared" ca="1" si="32"/>
        <v>103132.6920325489</v>
      </c>
    </row>
    <row r="449" spans="1:8" x14ac:dyDescent="0.2">
      <c r="A449" s="46">
        <f t="shared" si="33"/>
        <v>44549</v>
      </c>
      <c r="B449" s="4">
        <f t="shared" si="34"/>
        <v>8</v>
      </c>
      <c r="C449" s="4">
        <f t="shared" si="30"/>
        <v>2021</v>
      </c>
      <c r="D449" s="4">
        <f t="shared" si="31"/>
        <v>12</v>
      </c>
      <c r="E449" s="47">
        <v>440</v>
      </c>
      <c r="F449" s="57">
        <f ca="1">Proforma!$C$4*SUM('Punto de Medida'!B449:D449)/SUM('Punto de Medida'!$B$8:$D$8)</f>
        <v>1732.5121964821471</v>
      </c>
      <c r="G449" s="57">
        <f>CMG!E442</f>
        <v>46.866693999999995</v>
      </c>
      <c r="H449" s="20">
        <f t="shared" ca="1" si="32"/>
        <v>81197.11896379666</v>
      </c>
    </row>
    <row r="450" spans="1:8" x14ac:dyDescent="0.2">
      <c r="A450" s="46">
        <f t="shared" si="33"/>
        <v>44549</v>
      </c>
      <c r="B450" s="4">
        <f t="shared" si="34"/>
        <v>9</v>
      </c>
      <c r="C450" s="4">
        <f t="shared" si="30"/>
        <v>2021</v>
      </c>
      <c r="D450" s="4">
        <f t="shared" si="31"/>
        <v>12</v>
      </c>
      <c r="E450" s="47">
        <v>441</v>
      </c>
      <c r="F450" s="57">
        <f ca="1">Proforma!$C$4*SUM('Punto de Medida'!B450:D450)/SUM('Punto de Medida'!$B$8:$D$8)</f>
        <v>1655.3150019610496</v>
      </c>
      <c r="G450" s="57">
        <f>CMG!E443</f>
        <v>13.7388405</v>
      </c>
      <c r="H450" s="20">
        <f t="shared" ca="1" si="32"/>
        <v>22742.108789200047</v>
      </c>
    </row>
    <row r="451" spans="1:8" x14ac:dyDescent="0.2">
      <c r="A451" s="46">
        <f t="shared" si="33"/>
        <v>44549</v>
      </c>
      <c r="B451" s="4">
        <f t="shared" si="34"/>
        <v>10</v>
      </c>
      <c r="C451" s="4">
        <f t="shared" si="30"/>
        <v>2021</v>
      </c>
      <c r="D451" s="4">
        <f t="shared" si="31"/>
        <v>12</v>
      </c>
      <c r="E451" s="47">
        <v>442</v>
      </c>
      <c r="F451" s="57">
        <f ca="1">Proforma!$C$4*SUM('Punto de Medida'!B451:D451)/SUM('Punto de Medida'!$B$8:$D$8)</f>
        <v>1932.268347340919</v>
      </c>
      <c r="G451" s="57">
        <f>CMG!E444</f>
        <v>57.09648</v>
      </c>
      <c r="H451" s="20">
        <f t="shared" ca="1" si="32"/>
        <v>110325.72104858383</v>
      </c>
    </row>
    <row r="452" spans="1:8" x14ac:dyDescent="0.2">
      <c r="A452" s="46">
        <f t="shared" si="33"/>
        <v>44549</v>
      </c>
      <c r="B452" s="4">
        <f t="shared" si="34"/>
        <v>11</v>
      </c>
      <c r="C452" s="4">
        <f t="shared" si="30"/>
        <v>2021</v>
      </c>
      <c r="D452" s="4">
        <f t="shared" si="31"/>
        <v>12</v>
      </c>
      <c r="E452" s="47">
        <v>443</v>
      </c>
      <c r="F452" s="57">
        <f ca="1">Proforma!$C$4*SUM('Punto de Medida'!B452:D452)/SUM('Punto de Medida'!$B$8:$D$8)</f>
        <v>1607.4254480088309</v>
      </c>
      <c r="G452" s="57">
        <f>CMG!E445</f>
        <v>88.652480999999995</v>
      </c>
      <c r="H452" s="20">
        <f t="shared" ca="1" si="32"/>
        <v>142502.25398851937</v>
      </c>
    </row>
    <row r="453" spans="1:8" x14ac:dyDescent="0.2">
      <c r="A453" s="46">
        <f t="shared" si="33"/>
        <v>44549</v>
      </c>
      <c r="B453" s="4">
        <f t="shared" si="34"/>
        <v>12</v>
      </c>
      <c r="C453" s="4">
        <f t="shared" si="30"/>
        <v>2021</v>
      </c>
      <c r="D453" s="4">
        <f t="shared" si="31"/>
        <v>12</v>
      </c>
      <c r="E453" s="47">
        <v>444</v>
      </c>
      <c r="F453" s="57">
        <f ca="1">Proforma!$C$4*SUM('Punto de Medida'!B453:D453)/SUM('Punto de Medida'!$B$8:$D$8)</f>
        <v>1404.9347072220987</v>
      </c>
      <c r="G453" s="57">
        <f>CMG!E446</f>
        <v>181.8335965</v>
      </c>
      <c r="H453" s="20">
        <f t="shared" ca="1" si="32"/>
        <v>255464.33066186873</v>
      </c>
    </row>
    <row r="454" spans="1:8" x14ac:dyDescent="0.2">
      <c r="A454" s="46">
        <f t="shared" si="33"/>
        <v>44549</v>
      </c>
      <c r="B454" s="4">
        <f t="shared" si="34"/>
        <v>13</v>
      </c>
      <c r="C454" s="4">
        <f t="shared" si="30"/>
        <v>2021</v>
      </c>
      <c r="D454" s="4">
        <f t="shared" si="31"/>
        <v>12</v>
      </c>
      <c r="E454" s="47">
        <v>445</v>
      </c>
      <c r="F454" s="57">
        <f ca="1">Proforma!$C$4*SUM('Punto de Medida'!B454:D454)/SUM('Punto de Medida'!$B$8:$D$8)</f>
        <v>1602.1127255151005</v>
      </c>
      <c r="G454" s="57">
        <f>CMG!E447</f>
        <v>181.8335965</v>
      </c>
      <c r="H454" s="20">
        <f t="shared" ca="1" si="32"/>
        <v>291317.91887882806</v>
      </c>
    </row>
    <row r="455" spans="1:8" x14ac:dyDescent="0.2">
      <c r="A455" s="46">
        <f t="shared" si="33"/>
        <v>44549</v>
      </c>
      <c r="B455" s="4">
        <f t="shared" si="34"/>
        <v>14</v>
      </c>
      <c r="C455" s="4">
        <f t="shared" si="30"/>
        <v>2021</v>
      </c>
      <c r="D455" s="4">
        <f t="shared" si="31"/>
        <v>12</v>
      </c>
      <c r="E455" s="47">
        <v>446</v>
      </c>
      <c r="F455" s="57">
        <f ca="1">Proforma!$C$4*SUM('Punto de Medida'!B455:D455)/SUM('Punto de Medida'!$B$8:$D$8)</f>
        <v>2642.2622790916466</v>
      </c>
      <c r="G455" s="57">
        <f>CMG!E448</f>
        <v>181.8335965</v>
      </c>
      <c r="H455" s="20">
        <f t="shared" ca="1" si="32"/>
        <v>480452.05310352088</v>
      </c>
    </row>
    <row r="456" spans="1:8" x14ac:dyDescent="0.2">
      <c r="A456" s="46">
        <f t="shared" si="33"/>
        <v>44549</v>
      </c>
      <c r="B456" s="4">
        <f t="shared" si="34"/>
        <v>15</v>
      </c>
      <c r="C456" s="4">
        <f t="shared" si="30"/>
        <v>2021</v>
      </c>
      <c r="D456" s="4">
        <f t="shared" si="31"/>
        <v>12</v>
      </c>
      <c r="E456" s="47">
        <v>447</v>
      </c>
      <c r="F456" s="57">
        <f ca="1">Proforma!$C$4*SUM('Punto de Medida'!B456:D456)/SUM('Punto de Medida'!$B$8:$D$8)</f>
        <v>2876.7152213078675</v>
      </c>
      <c r="G456" s="57">
        <f>CMG!E449</f>
        <v>181.8335965</v>
      </c>
      <c r="H456" s="20">
        <f t="shared" ca="1" si="32"/>
        <v>523083.47479670297</v>
      </c>
    </row>
    <row r="457" spans="1:8" x14ac:dyDescent="0.2">
      <c r="A457" s="46">
        <f t="shared" si="33"/>
        <v>44549</v>
      </c>
      <c r="B457" s="4">
        <f t="shared" si="34"/>
        <v>16</v>
      </c>
      <c r="C457" s="4">
        <f t="shared" si="30"/>
        <v>2021</v>
      </c>
      <c r="D457" s="4">
        <f t="shared" si="31"/>
        <v>12</v>
      </c>
      <c r="E457" s="47">
        <v>448</v>
      </c>
      <c r="F457" s="57">
        <f ca="1">Proforma!$C$4*SUM('Punto de Medida'!B457:D457)/SUM('Punto de Medida'!$B$8:$D$8)</f>
        <v>2274.1735208902164</v>
      </c>
      <c r="G457" s="57">
        <f>CMG!E450</f>
        <v>181.8335965</v>
      </c>
      <c r="H457" s="20">
        <f t="shared" ca="1" si="32"/>
        <v>413521.15036853595</v>
      </c>
    </row>
    <row r="458" spans="1:8" x14ac:dyDescent="0.2">
      <c r="A458" s="46">
        <f t="shared" si="33"/>
        <v>44549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12</v>
      </c>
      <c r="E458" s="47">
        <v>449</v>
      </c>
      <c r="F458" s="57">
        <f ca="1">Proforma!$C$4*SUM('Punto de Medida'!B458:D458)/SUM('Punto de Medida'!$B$8:$D$8)</f>
        <v>4097.0600102721801</v>
      </c>
      <c r="G458" s="57">
        <f>CMG!E451</f>
        <v>181.8335965</v>
      </c>
      <c r="H458" s="20">
        <f t="shared" ca="1" si="32"/>
        <v>744983.1567441175</v>
      </c>
    </row>
    <row r="459" spans="1:8" x14ac:dyDescent="0.2">
      <c r="A459" s="46">
        <f t="shared" si="33"/>
        <v>44549</v>
      </c>
      <c r="B459" s="4">
        <f t="shared" si="34"/>
        <v>18</v>
      </c>
      <c r="C459" s="4">
        <f t="shared" si="35"/>
        <v>2021</v>
      </c>
      <c r="D459" s="4">
        <f t="shared" si="36"/>
        <v>12</v>
      </c>
      <c r="E459" s="47">
        <v>450</v>
      </c>
      <c r="F459" s="57">
        <f ca="1">Proforma!$C$4*SUM('Punto de Medida'!B459:D459)/SUM('Punto de Medida'!$B$8:$D$8)</f>
        <v>5250.6502188511859</v>
      </c>
      <c r="G459" s="57">
        <f>CMG!E452</f>
        <v>181.8335965</v>
      </c>
      <c r="H459" s="20">
        <f t="shared" ref="H459:H522" ca="1" si="37">F459*G459</f>
        <v>954744.61325722316</v>
      </c>
    </row>
    <row r="460" spans="1:8" x14ac:dyDescent="0.2">
      <c r="A460" s="46">
        <f t="shared" ref="A460:A523" si="38">IF(B459=24,A459+1,A459)</f>
        <v>44549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12</v>
      </c>
      <c r="E460" s="47">
        <v>451</v>
      </c>
      <c r="F460" s="57">
        <f ca="1">Proforma!$C$4*SUM('Punto de Medida'!B460:D460)/SUM('Punto de Medida'!$B$8:$D$8)</f>
        <v>6767.4829217486413</v>
      </c>
      <c r="G460" s="57">
        <f>CMG!E453</f>
        <v>182.14796699999999</v>
      </c>
      <c r="H460" s="20">
        <f t="shared" ca="1" si="37"/>
        <v>1232683.2559037351</v>
      </c>
    </row>
    <row r="461" spans="1:8" x14ac:dyDescent="0.2">
      <c r="A461" s="46">
        <f t="shared" si="38"/>
        <v>44549</v>
      </c>
      <c r="B461" s="4">
        <f t="shared" si="39"/>
        <v>20</v>
      </c>
      <c r="C461" s="4">
        <f t="shared" si="35"/>
        <v>2021</v>
      </c>
      <c r="D461" s="4">
        <f t="shared" si="36"/>
        <v>12</v>
      </c>
      <c r="E461" s="47">
        <v>452</v>
      </c>
      <c r="F461" s="57">
        <f ca="1">Proforma!$C$4*SUM('Punto de Medida'!B461:D461)/SUM('Punto de Medida'!$B$8:$D$8)</f>
        <v>5115.68895285488</v>
      </c>
      <c r="G461" s="57">
        <f>CMG!E454</f>
        <v>182.14796699999999</v>
      </c>
      <c r="H461" s="20">
        <f t="shared" ca="1" si="37"/>
        <v>931812.34256687516</v>
      </c>
    </row>
    <row r="462" spans="1:8" x14ac:dyDescent="0.2">
      <c r="A462" s="46">
        <f t="shared" si="38"/>
        <v>44549</v>
      </c>
      <c r="B462" s="4">
        <f t="shared" si="39"/>
        <v>21</v>
      </c>
      <c r="C462" s="4">
        <f t="shared" si="35"/>
        <v>2021</v>
      </c>
      <c r="D462" s="4">
        <f t="shared" si="36"/>
        <v>12</v>
      </c>
      <c r="E462" s="47">
        <v>453</v>
      </c>
      <c r="F462" s="57">
        <f ca="1">Proforma!$C$4*SUM('Punto de Medida'!B462:D462)/SUM('Punto de Medida'!$B$8:$D$8)</f>
        <v>4637.2876060954841</v>
      </c>
      <c r="G462" s="57">
        <f>CMG!E455</f>
        <v>182.14796699999999</v>
      </c>
      <c r="H462" s="20">
        <f t="shared" ca="1" si="37"/>
        <v>844672.50984458916</v>
      </c>
    </row>
    <row r="463" spans="1:8" x14ac:dyDescent="0.2">
      <c r="A463" s="46">
        <f t="shared" si="38"/>
        <v>44549</v>
      </c>
      <c r="B463" s="4">
        <f t="shared" si="39"/>
        <v>22</v>
      </c>
      <c r="C463" s="4">
        <f t="shared" si="35"/>
        <v>2021</v>
      </c>
      <c r="D463" s="4">
        <f t="shared" si="36"/>
        <v>12</v>
      </c>
      <c r="E463" s="47">
        <v>454</v>
      </c>
      <c r="F463" s="57">
        <f ca="1">Proforma!$C$4*SUM('Punto de Medida'!B463:D463)/SUM('Punto de Medida'!$B$8:$D$8)</f>
        <v>4560.4328374040506</v>
      </c>
      <c r="G463" s="57">
        <f>CMG!E456</f>
        <v>182.14796699999999</v>
      </c>
      <c r="H463" s="20">
        <f t="shared" ca="1" si="37"/>
        <v>830673.56997318938</v>
      </c>
    </row>
    <row r="464" spans="1:8" x14ac:dyDescent="0.2">
      <c r="A464" s="46">
        <f t="shared" si="38"/>
        <v>44549</v>
      </c>
      <c r="B464" s="4">
        <f t="shared" si="39"/>
        <v>23</v>
      </c>
      <c r="C464" s="4">
        <f t="shared" si="35"/>
        <v>2021</v>
      </c>
      <c r="D464" s="4">
        <f t="shared" si="36"/>
        <v>12</v>
      </c>
      <c r="E464" s="47">
        <v>455</v>
      </c>
      <c r="F464" s="57">
        <f ca="1">Proforma!$C$4*SUM('Punto de Medida'!B464:D464)/SUM('Punto de Medida'!$B$8:$D$8)</f>
        <v>5101.1847918868743</v>
      </c>
      <c r="G464" s="57">
        <f>CMG!E457</f>
        <v>182.14796699999999</v>
      </c>
      <c r="H464" s="20">
        <f t="shared" ca="1" si="37"/>
        <v>929170.43913351221</v>
      </c>
    </row>
    <row r="465" spans="1:8" x14ac:dyDescent="0.2">
      <c r="A465" s="46">
        <f t="shared" si="38"/>
        <v>44549</v>
      </c>
      <c r="B465" s="4">
        <f t="shared" si="39"/>
        <v>24</v>
      </c>
      <c r="C465" s="4">
        <f t="shared" si="35"/>
        <v>2021</v>
      </c>
      <c r="D465" s="4">
        <f t="shared" si="36"/>
        <v>12</v>
      </c>
      <c r="E465" s="47">
        <v>456</v>
      </c>
      <c r="F465" s="57">
        <f ca="1">Proforma!$C$4*SUM('Punto de Medida'!B465:D465)/SUM('Punto de Medida'!$B$8:$D$8)</f>
        <v>4682.0889296805226</v>
      </c>
      <c r="G465" s="57">
        <f>CMG!E458</f>
        <v>182.14796699999999</v>
      </c>
      <c r="H465" s="20">
        <f t="shared" ca="1" si="37"/>
        <v>852832.97985451308</v>
      </c>
    </row>
    <row r="466" spans="1:8" x14ac:dyDescent="0.2">
      <c r="A466" s="46">
        <f t="shared" si="38"/>
        <v>44550</v>
      </c>
      <c r="B466" s="4">
        <f t="shared" si="39"/>
        <v>1</v>
      </c>
      <c r="C466" s="4">
        <f t="shared" si="35"/>
        <v>2021</v>
      </c>
      <c r="D466" s="4">
        <f t="shared" si="36"/>
        <v>12</v>
      </c>
      <c r="E466" s="47">
        <v>457</v>
      </c>
      <c r="F466" s="57">
        <f ca="1">Proforma!$C$4*SUM('Punto de Medida'!B466:D466)/SUM('Punto de Medida'!$B$8:$D$8)</f>
        <v>4273.293836386084</v>
      </c>
      <c r="G466" s="57">
        <f>CMG!E459</f>
        <v>118.3307555</v>
      </c>
      <c r="H466" s="20">
        <f t="shared" ca="1" si="37"/>
        <v>505662.08813305869</v>
      </c>
    </row>
    <row r="467" spans="1:8" x14ac:dyDescent="0.2">
      <c r="A467" s="46">
        <f t="shared" si="38"/>
        <v>44550</v>
      </c>
      <c r="B467" s="4">
        <f t="shared" si="39"/>
        <v>2</v>
      </c>
      <c r="C467" s="4">
        <f t="shared" si="35"/>
        <v>2021</v>
      </c>
      <c r="D467" s="4">
        <f t="shared" si="36"/>
        <v>12</v>
      </c>
      <c r="E467" s="47">
        <v>458</v>
      </c>
      <c r="F467" s="57">
        <f ca="1">Proforma!$C$4*SUM('Punto de Medida'!B467:D467)/SUM('Punto de Medida'!$B$8:$D$8)</f>
        <v>2746.791844133123</v>
      </c>
      <c r="G467" s="57">
        <f>CMG!E460</f>
        <v>135.145329</v>
      </c>
      <c r="H467" s="20">
        <f t="shared" ca="1" si="37"/>
        <v>371216.08746988763</v>
      </c>
    </row>
    <row r="468" spans="1:8" x14ac:dyDescent="0.2">
      <c r="A468" s="46">
        <f t="shared" si="38"/>
        <v>44550</v>
      </c>
      <c r="B468" s="4">
        <f t="shared" si="39"/>
        <v>3</v>
      </c>
      <c r="C468" s="4">
        <f t="shared" si="35"/>
        <v>2021</v>
      </c>
      <c r="D468" s="4">
        <f t="shared" si="36"/>
        <v>12</v>
      </c>
      <c r="E468" s="47">
        <v>459</v>
      </c>
      <c r="F468" s="57">
        <f ca="1">Proforma!$C$4*SUM('Punto de Medida'!B468:D468)/SUM('Punto de Medida'!$B$8:$D$8)</f>
        <v>2385.2602847393118</v>
      </c>
      <c r="G468" s="57">
        <f>CMG!E461</f>
        <v>135.145329</v>
      </c>
      <c r="H468" s="20">
        <f t="shared" ca="1" si="37"/>
        <v>322356.78593172797</v>
      </c>
    </row>
    <row r="469" spans="1:8" x14ac:dyDescent="0.2">
      <c r="A469" s="46">
        <f t="shared" si="38"/>
        <v>44550</v>
      </c>
      <c r="B469" s="4">
        <f t="shared" si="39"/>
        <v>4</v>
      </c>
      <c r="C469" s="4">
        <f t="shared" si="35"/>
        <v>2021</v>
      </c>
      <c r="D469" s="4">
        <f t="shared" si="36"/>
        <v>12</v>
      </c>
      <c r="E469" s="47">
        <v>460</v>
      </c>
      <c r="F469" s="57">
        <f ca="1">Proforma!$C$4*SUM('Punto de Medida'!B469:D469)/SUM('Punto de Medida'!$B$8:$D$8)</f>
        <v>2693.3313208037862</v>
      </c>
      <c r="G469" s="57">
        <f>CMG!E462</f>
        <v>135.145329</v>
      </c>
      <c r="H469" s="20">
        <f t="shared" ca="1" si="37"/>
        <v>363991.14745603222</v>
      </c>
    </row>
    <row r="470" spans="1:8" x14ac:dyDescent="0.2">
      <c r="A470" s="46">
        <f t="shared" si="38"/>
        <v>44550</v>
      </c>
      <c r="B470" s="4">
        <f t="shared" si="39"/>
        <v>5</v>
      </c>
      <c r="C470" s="4">
        <f t="shared" si="35"/>
        <v>2021</v>
      </c>
      <c r="D470" s="4">
        <f t="shared" si="36"/>
        <v>12</v>
      </c>
      <c r="E470" s="47">
        <v>461</v>
      </c>
      <c r="F470" s="57">
        <f ca="1">Proforma!$C$4*SUM('Punto de Medida'!B470:D470)/SUM('Punto de Medida'!$B$8:$D$8)</f>
        <v>3125.4159566782851</v>
      </c>
      <c r="G470" s="57">
        <f>CMG!E463</f>
        <v>129.17228950000001</v>
      </c>
      <c r="H470" s="20">
        <f t="shared" ca="1" si="37"/>
        <v>403717.1347639669</v>
      </c>
    </row>
    <row r="471" spans="1:8" x14ac:dyDescent="0.2">
      <c r="A471" s="46">
        <f t="shared" si="38"/>
        <v>44550</v>
      </c>
      <c r="B471" s="4">
        <f t="shared" si="39"/>
        <v>6</v>
      </c>
      <c r="C471" s="4">
        <f t="shared" si="35"/>
        <v>2021</v>
      </c>
      <c r="D471" s="4">
        <f t="shared" si="36"/>
        <v>12</v>
      </c>
      <c r="E471" s="47">
        <v>462</v>
      </c>
      <c r="F471" s="57">
        <f ca="1">Proforma!$C$4*SUM('Punto de Medida'!B471:D471)/SUM('Punto de Medida'!$B$8:$D$8)</f>
        <v>2911.3262800458538</v>
      </c>
      <c r="G471" s="57">
        <f>CMG!E464</f>
        <v>107.582683</v>
      </c>
      <c r="H471" s="20">
        <f t="shared" ca="1" si="37"/>
        <v>313208.29229574231</v>
      </c>
    </row>
    <row r="472" spans="1:8" x14ac:dyDescent="0.2">
      <c r="A472" s="46">
        <f t="shared" si="38"/>
        <v>44550</v>
      </c>
      <c r="B472" s="4">
        <f t="shared" si="39"/>
        <v>7</v>
      </c>
      <c r="C472" s="4">
        <f t="shared" si="35"/>
        <v>2021</v>
      </c>
      <c r="D472" s="4">
        <f t="shared" si="36"/>
        <v>12</v>
      </c>
      <c r="E472" s="47">
        <v>463</v>
      </c>
      <c r="F472" s="57">
        <f ca="1">Proforma!$C$4*SUM('Punto de Medida'!B472:D472)/SUM('Punto de Medida'!$B$8:$D$8)</f>
        <v>2268.0496209606108</v>
      </c>
      <c r="G472" s="57">
        <f>CMG!E465</f>
        <v>131.933652</v>
      </c>
      <c r="H472" s="20">
        <f t="shared" ca="1" si="37"/>
        <v>299232.06941054913</v>
      </c>
    </row>
    <row r="473" spans="1:8" x14ac:dyDescent="0.2">
      <c r="A473" s="46">
        <f t="shared" si="38"/>
        <v>44550</v>
      </c>
      <c r="B473" s="4">
        <f t="shared" si="39"/>
        <v>8</v>
      </c>
      <c r="C473" s="4">
        <f t="shared" si="35"/>
        <v>2021</v>
      </c>
      <c r="D473" s="4">
        <f t="shared" si="36"/>
        <v>12</v>
      </c>
      <c r="E473" s="47">
        <v>464</v>
      </c>
      <c r="F473" s="57">
        <f ca="1">Proforma!$C$4*SUM('Punto de Medida'!B473:D473)/SUM('Punto de Medida'!$B$8:$D$8)</f>
        <v>1907.3134642430027</v>
      </c>
      <c r="G473" s="57">
        <f>CMG!E466</f>
        <v>138.66287999999997</v>
      </c>
      <c r="H473" s="20">
        <f t="shared" ca="1" si="37"/>
        <v>264473.57801471173</v>
      </c>
    </row>
    <row r="474" spans="1:8" x14ac:dyDescent="0.2">
      <c r="A474" s="46">
        <f t="shared" si="38"/>
        <v>44550</v>
      </c>
      <c r="B474" s="4">
        <f t="shared" si="39"/>
        <v>9</v>
      </c>
      <c r="C474" s="4">
        <f t="shared" si="35"/>
        <v>2021</v>
      </c>
      <c r="D474" s="4">
        <f t="shared" si="36"/>
        <v>12</v>
      </c>
      <c r="E474" s="47">
        <v>465</v>
      </c>
      <c r="F474" s="57">
        <f ca="1">Proforma!$C$4*SUM('Punto de Medida'!B474:D474)/SUM('Punto de Medida'!$B$8:$D$8)</f>
        <v>1730.3957331204579</v>
      </c>
      <c r="G474" s="57">
        <f>CMG!E467</f>
        <v>190.02422250000001</v>
      </c>
      <c r="H474" s="20">
        <f t="shared" ca="1" si="37"/>
        <v>328817.10380353249</v>
      </c>
    </row>
    <row r="475" spans="1:8" x14ac:dyDescent="0.2">
      <c r="A475" s="46">
        <f t="shared" si="38"/>
        <v>44550</v>
      </c>
      <c r="B475" s="4">
        <f t="shared" si="39"/>
        <v>10</v>
      </c>
      <c r="C475" s="4">
        <f t="shared" si="35"/>
        <v>2021</v>
      </c>
      <c r="D475" s="4">
        <f t="shared" si="36"/>
        <v>12</v>
      </c>
      <c r="E475" s="47">
        <v>466</v>
      </c>
      <c r="F475" s="57">
        <f ca="1">Proforma!$C$4*SUM('Punto de Medida'!B475:D475)/SUM('Punto de Medida'!$B$8:$D$8)</f>
        <v>1483.115410235541</v>
      </c>
      <c r="G475" s="57">
        <f>CMG!E468</f>
        <v>213.78893299999999</v>
      </c>
      <c r="H475" s="20">
        <f t="shared" ca="1" si="37"/>
        <v>317073.66107011359</v>
      </c>
    </row>
    <row r="476" spans="1:8" x14ac:dyDescent="0.2">
      <c r="A476" s="46">
        <f t="shared" si="38"/>
        <v>44550</v>
      </c>
      <c r="B476" s="4">
        <f t="shared" si="39"/>
        <v>11</v>
      </c>
      <c r="C476" s="4">
        <f t="shared" si="35"/>
        <v>2021</v>
      </c>
      <c r="D476" s="4">
        <f t="shared" si="36"/>
        <v>12</v>
      </c>
      <c r="E476" s="47">
        <v>467</v>
      </c>
      <c r="F476" s="57">
        <f ca="1">Proforma!$C$4*SUM('Punto de Medida'!B476:D476)/SUM('Punto de Medida'!$B$8:$D$8)</f>
        <v>1628.6621279473288</v>
      </c>
      <c r="G476" s="57">
        <f>CMG!E469</f>
        <v>192.87054999999998</v>
      </c>
      <c r="H476" s="20">
        <f t="shared" ca="1" si="37"/>
        <v>314120.96038137167</v>
      </c>
    </row>
    <row r="477" spans="1:8" x14ac:dyDescent="0.2">
      <c r="A477" s="46">
        <f t="shared" si="38"/>
        <v>44550</v>
      </c>
      <c r="B477" s="4">
        <f t="shared" si="39"/>
        <v>12</v>
      </c>
      <c r="C477" s="4">
        <f t="shared" si="35"/>
        <v>2021</v>
      </c>
      <c r="D477" s="4">
        <f t="shared" si="36"/>
        <v>12</v>
      </c>
      <c r="E477" s="47">
        <v>468</v>
      </c>
      <c r="F477" s="57">
        <f ca="1">Proforma!$C$4*SUM('Punto de Medida'!B477:D477)/SUM('Punto de Medida'!$B$8:$D$8)</f>
        <v>1617.7898049139499</v>
      </c>
      <c r="G477" s="57">
        <f>CMG!E470</f>
        <v>213.78893299999999</v>
      </c>
      <c r="H477" s="20">
        <f t="shared" ca="1" si="37"/>
        <v>345865.55621083145</v>
      </c>
    </row>
    <row r="478" spans="1:8" x14ac:dyDescent="0.2">
      <c r="A478" s="46">
        <f t="shared" si="38"/>
        <v>44550</v>
      </c>
      <c r="B478" s="4">
        <f t="shared" si="39"/>
        <v>13</v>
      </c>
      <c r="C478" s="4">
        <f t="shared" si="35"/>
        <v>2021</v>
      </c>
      <c r="D478" s="4">
        <f t="shared" si="36"/>
        <v>12</v>
      </c>
      <c r="E478" s="47">
        <v>469</v>
      </c>
      <c r="F478" s="57">
        <f ca="1">Proforma!$C$4*SUM('Punto de Medida'!B478:D478)/SUM('Punto de Medida'!$B$8:$D$8)</f>
        <v>1712.9059439805249</v>
      </c>
      <c r="G478" s="57">
        <f>CMG!E471</f>
        <v>214.72354799999999</v>
      </c>
      <c r="H478" s="20">
        <f t="shared" ca="1" si="37"/>
        <v>367801.24168178753</v>
      </c>
    </row>
    <row r="479" spans="1:8" x14ac:dyDescent="0.2">
      <c r="A479" s="46">
        <f t="shared" si="38"/>
        <v>44550</v>
      </c>
      <c r="B479" s="4">
        <f t="shared" si="39"/>
        <v>14</v>
      </c>
      <c r="C479" s="4">
        <f t="shared" si="35"/>
        <v>2021</v>
      </c>
      <c r="D479" s="4">
        <f t="shared" si="36"/>
        <v>12</v>
      </c>
      <c r="E479" s="47">
        <v>470</v>
      </c>
      <c r="F479" s="57">
        <f ca="1">Proforma!$C$4*SUM('Punto de Medida'!B479:D479)/SUM('Punto de Medida'!$B$8:$D$8)</f>
        <v>1879.8028800342363</v>
      </c>
      <c r="G479" s="57">
        <f>CMG!E472</f>
        <v>218.47050449999998</v>
      </c>
      <c r="H479" s="20">
        <f t="shared" ca="1" si="37"/>
        <v>410681.48356163251</v>
      </c>
    </row>
    <row r="480" spans="1:8" x14ac:dyDescent="0.2">
      <c r="A480" s="46">
        <f t="shared" si="38"/>
        <v>44550</v>
      </c>
      <c r="B480" s="4">
        <f t="shared" si="39"/>
        <v>15</v>
      </c>
      <c r="C480" s="4">
        <f t="shared" si="35"/>
        <v>2021</v>
      </c>
      <c r="D480" s="4">
        <f t="shared" si="36"/>
        <v>12</v>
      </c>
      <c r="E480" s="47">
        <v>471</v>
      </c>
      <c r="F480" s="57">
        <f ca="1">Proforma!$C$4*SUM('Punto de Medida'!B480:D480)/SUM('Punto de Medida'!$B$8:$D$8)</f>
        <v>1730.607978206629</v>
      </c>
      <c r="G480" s="57">
        <f>CMG!E473</f>
        <v>218.47050449999998</v>
      </c>
      <c r="H480" s="20">
        <f t="shared" ca="1" si="37"/>
        <v>378086.79809052718</v>
      </c>
    </row>
    <row r="481" spans="1:8" x14ac:dyDescent="0.2">
      <c r="A481" s="46">
        <f t="shared" si="38"/>
        <v>44550</v>
      </c>
      <c r="B481" s="4">
        <f t="shared" si="39"/>
        <v>16</v>
      </c>
      <c r="C481" s="4">
        <f t="shared" si="35"/>
        <v>2021</v>
      </c>
      <c r="D481" s="4">
        <f t="shared" si="36"/>
        <v>12</v>
      </c>
      <c r="E481" s="47">
        <v>472</v>
      </c>
      <c r="F481" s="57">
        <f ca="1">Proforma!$C$4*SUM('Punto de Medida'!B481:D481)/SUM('Punto de Medida'!$B$8:$D$8)</f>
        <v>2301.9803683680689</v>
      </c>
      <c r="G481" s="57">
        <f>CMG!E474</f>
        <v>218.47050449999998</v>
      </c>
      <c r="H481" s="20">
        <f t="shared" ca="1" si="37"/>
        <v>502914.81242646778</v>
      </c>
    </row>
    <row r="482" spans="1:8" x14ac:dyDescent="0.2">
      <c r="A482" s="46">
        <f t="shared" si="38"/>
        <v>44550</v>
      </c>
      <c r="B482" s="4">
        <f t="shared" si="39"/>
        <v>17</v>
      </c>
      <c r="C482" s="4">
        <f t="shared" si="35"/>
        <v>2021</v>
      </c>
      <c r="D482" s="4">
        <f t="shared" si="36"/>
        <v>12</v>
      </c>
      <c r="E482" s="47">
        <v>473</v>
      </c>
      <c r="F482" s="57">
        <f ca="1">Proforma!$C$4*SUM('Punto de Medida'!B482:D482)/SUM('Punto de Medida'!$B$8:$D$8)</f>
        <v>2169.5204143869723</v>
      </c>
      <c r="G482" s="57">
        <f>CMG!E475</f>
        <v>218.47050449999998</v>
      </c>
      <c r="H482" s="20">
        <f t="shared" ca="1" si="37"/>
        <v>473976.21945417084</v>
      </c>
    </row>
    <row r="483" spans="1:8" x14ac:dyDescent="0.2">
      <c r="A483" s="46">
        <f t="shared" si="38"/>
        <v>44550</v>
      </c>
      <c r="B483" s="4">
        <f t="shared" si="39"/>
        <v>18</v>
      </c>
      <c r="C483" s="4">
        <f t="shared" si="35"/>
        <v>2021</v>
      </c>
      <c r="D483" s="4">
        <f t="shared" si="36"/>
        <v>12</v>
      </c>
      <c r="E483" s="47">
        <v>474</v>
      </c>
      <c r="F483" s="57">
        <f ca="1">Proforma!$C$4*SUM('Punto de Medida'!B483:D483)/SUM('Punto de Medida'!$B$8:$D$8)</f>
        <v>2844.4164476150995</v>
      </c>
      <c r="G483" s="57">
        <f>CMG!E476</f>
        <v>218.47050449999998</v>
      </c>
      <c r="H483" s="20">
        <f t="shared" ca="1" si="37"/>
        <v>621421.09631856857</v>
      </c>
    </row>
    <row r="484" spans="1:8" x14ac:dyDescent="0.2">
      <c r="A484" s="46">
        <f t="shared" si="38"/>
        <v>44550</v>
      </c>
      <c r="B484" s="4">
        <f t="shared" si="39"/>
        <v>19</v>
      </c>
      <c r="C484" s="4">
        <f t="shared" si="35"/>
        <v>2021</v>
      </c>
      <c r="D484" s="4">
        <f t="shared" si="36"/>
        <v>12</v>
      </c>
      <c r="E484" s="47">
        <v>475</v>
      </c>
      <c r="F484" s="57">
        <f ca="1">Proforma!$C$4*SUM('Punto de Medida'!B484:D484)/SUM('Punto de Medida'!$B$8:$D$8)</f>
        <v>3269.8650758081076</v>
      </c>
      <c r="G484" s="57">
        <f>CMG!E477</f>
        <v>217.08557499999998</v>
      </c>
      <c r="H484" s="20">
        <f t="shared" ca="1" si="37"/>
        <v>709840.54015422158</v>
      </c>
    </row>
    <row r="485" spans="1:8" x14ac:dyDescent="0.2">
      <c r="A485" s="46">
        <f t="shared" si="38"/>
        <v>44550</v>
      </c>
      <c r="B485" s="4">
        <f t="shared" si="39"/>
        <v>20</v>
      </c>
      <c r="C485" s="4">
        <f t="shared" si="35"/>
        <v>2021</v>
      </c>
      <c r="D485" s="4">
        <f t="shared" si="36"/>
        <v>12</v>
      </c>
      <c r="E485" s="47">
        <v>476</v>
      </c>
      <c r="F485" s="57">
        <f ca="1">Proforma!$C$4*SUM('Punto de Medida'!B485:D485)/SUM('Punto de Medida'!$B$8:$D$8)</f>
        <v>3953.7702262086113</v>
      </c>
      <c r="G485" s="57">
        <f>CMG!E478</f>
        <v>217.06008549999999</v>
      </c>
      <c r="H485" s="20">
        <f t="shared" ca="1" si="37"/>
        <v>858205.70334819541</v>
      </c>
    </row>
    <row r="486" spans="1:8" x14ac:dyDescent="0.2">
      <c r="A486" s="46">
        <f t="shared" si="38"/>
        <v>44550</v>
      </c>
      <c r="B486" s="4">
        <f t="shared" si="39"/>
        <v>21</v>
      </c>
      <c r="C486" s="4">
        <f t="shared" si="35"/>
        <v>2021</v>
      </c>
      <c r="D486" s="4">
        <f t="shared" si="36"/>
        <v>12</v>
      </c>
      <c r="E486" s="47">
        <v>477</v>
      </c>
      <c r="F486" s="57">
        <f ca="1">Proforma!$C$4*SUM('Punto de Medida'!B486:D486)/SUM('Punto de Medida'!$B$8:$D$8)</f>
        <v>4478.5261107106808</v>
      </c>
      <c r="G486" s="57">
        <f>CMG!E479</f>
        <v>215.38627499999998</v>
      </c>
      <c r="H486" s="20">
        <f t="shared" ca="1" si="37"/>
        <v>964613.05647621106</v>
      </c>
    </row>
    <row r="487" spans="1:8" x14ac:dyDescent="0.2">
      <c r="A487" s="46">
        <f t="shared" si="38"/>
        <v>44550</v>
      </c>
      <c r="B487" s="4">
        <f t="shared" si="39"/>
        <v>22</v>
      </c>
      <c r="C487" s="4">
        <f t="shared" si="35"/>
        <v>2021</v>
      </c>
      <c r="D487" s="4">
        <f t="shared" si="36"/>
        <v>12</v>
      </c>
      <c r="E487" s="47">
        <v>478</v>
      </c>
      <c r="F487" s="57">
        <f ca="1">Proforma!$C$4*SUM('Punto de Medida'!B487:D487)/SUM('Punto de Medida'!$B$8:$D$8)</f>
        <v>5611.0976714453927</v>
      </c>
      <c r="G487" s="57">
        <f>CMG!E480</f>
        <v>215.38627499999998</v>
      </c>
      <c r="H487" s="20">
        <f t="shared" ca="1" si="37"/>
        <v>1208553.4261137969</v>
      </c>
    </row>
    <row r="488" spans="1:8" x14ac:dyDescent="0.2">
      <c r="A488" s="46">
        <f t="shared" si="38"/>
        <v>44550</v>
      </c>
      <c r="B488" s="4">
        <f t="shared" si="39"/>
        <v>23</v>
      </c>
      <c r="C488" s="4">
        <f t="shared" si="35"/>
        <v>2021</v>
      </c>
      <c r="D488" s="4">
        <f t="shared" si="36"/>
        <v>12</v>
      </c>
      <c r="E488" s="47">
        <v>479</v>
      </c>
      <c r="F488" s="57">
        <f ca="1">Proforma!$C$4*SUM('Punto de Medida'!B488:D488)/SUM('Punto de Medida'!$B$8:$D$8)</f>
        <v>4972.9322315463778</v>
      </c>
      <c r="G488" s="57">
        <f>CMG!E481</f>
        <v>215.38627499999998</v>
      </c>
      <c r="H488" s="20">
        <f t="shared" ca="1" si="37"/>
        <v>1071101.3491802118</v>
      </c>
    </row>
    <row r="489" spans="1:8" x14ac:dyDescent="0.2">
      <c r="A489" s="46">
        <f t="shared" si="38"/>
        <v>44550</v>
      </c>
      <c r="B489" s="4">
        <f t="shared" si="39"/>
        <v>24</v>
      </c>
      <c r="C489" s="4">
        <f t="shared" si="35"/>
        <v>2021</v>
      </c>
      <c r="D489" s="4">
        <f t="shared" si="36"/>
        <v>12</v>
      </c>
      <c r="E489" s="47">
        <v>480</v>
      </c>
      <c r="F489" s="57">
        <f ca="1">Proforma!$C$4*SUM('Punto de Medida'!B489:D489)/SUM('Punto de Medida'!$B$8:$D$8)</f>
        <v>3664.2070064088607</v>
      </c>
      <c r="G489" s="57">
        <f>CMG!E482</f>
        <v>210.00799049999998</v>
      </c>
      <c r="H489" s="20">
        <f t="shared" ca="1" si="37"/>
        <v>769512.75019194535</v>
      </c>
    </row>
    <row r="490" spans="1:8" x14ac:dyDescent="0.2">
      <c r="A490" s="46">
        <f t="shared" si="38"/>
        <v>44551</v>
      </c>
      <c r="B490" s="4">
        <f t="shared" si="39"/>
        <v>1</v>
      </c>
      <c r="C490" s="4">
        <f t="shared" si="35"/>
        <v>2021</v>
      </c>
      <c r="D490" s="4">
        <f t="shared" si="36"/>
        <v>12</v>
      </c>
      <c r="E490" s="47">
        <v>481</v>
      </c>
      <c r="F490" s="57">
        <f ca="1">Proforma!$C$4*SUM('Punto de Medida'!B490:D490)/SUM('Punto de Medida'!$B$8:$D$8)</f>
        <v>3390.1224743034709</v>
      </c>
      <c r="G490" s="57">
        <f>CMG!E483</f>
        <v>180.19039120000002</v>
      </c>
      <c r="H490" s="20">
        <f t="shared" ca="1" si="37"/>
        <v>610867.49486065446</v>
      </c>
    </row>
    <row r="491" spans="1:8" x14ac:dyDescent="0.2">
      <c r="A491" s="46">
        <f t="shared" si="38"/>
        <v>44551</v>
      </c>
      <c r="B491" s="4">
        <f t="shared" si="39"/>
        <v>2</v>
      </c>
      <c r="C491" s="4">
        <f t="shared" si="35"/>
        <v>2021</v>
      </c>
      <c r="D491" s="4">
        <f t="shared" si="36"/>
        <v>12</v>
      </c>
      <c r="E491" s="47">
        <v>482</v>
      </c>
      <c r="F491" s="57">
        <f ca="1">Proforma!$C$4*SUM('Punto de Medida'!B491:D491)/SUM('Punto de Medida'!$B$8:$D$8)</f>
        <v>3489.9319126565119</v>
      </c>
      <c r="G491" s="57">
        <f>CMG!E484</f>
        <v>175.10208479999997</v>
      </c>
      <c r="H491" s="20">
        <f t="shared" ca="1" si="37"/>
        <v>611094.35371620662</v>
      </c>
    </row>
    <row r="492" spans="1:8" x14ac:dyDescent="0.2">
      <c r="A492" s="46">
        <f t="shared" si="38"/>
        <v>44551</v>
      </c>
      <c r="B492" s="4">
        <f t="shared" si="39"/>
        <v>3</v>
      </c>
      <c r="C492" s="4">
        <f t="shared" si="35"/>
        <v>2021</v>
      </c>
      <c r="D492" s="4">
        <f t="shared" si="36"/>
        <v>12</v>
      </c>
      <c r="E492" s="47">
        <v>483</v>
      </c>
      <c r="F492" s="57">
        <f ca="1">Proforma!$C$4*SUM('Punto de Medida'!B492:D492)/SUM('Punto de Medida'!$B$8:$D$8)</f>
        <v>2818.4479586642924</v>
      </c>
      <c r="G492" s="57">
        <f>CMG!E485</f>
        <v>158.24548240000001</v>
      </c>
      <c r="H492" s="20">
        <f t="shared" ca="1" si="37"/>
        <v>446006.65683812625</v>
      </c>
    </row>
    <row r="493" spans="1:8" x14ac:dyDescent="0.2">
      <c r="A493" s="46">
        <f t="shared" si="38"/>
        <v>44551</v>
      </c>
      <c r="B493" s="4">
        <f t="shared" si="39"/>
        <v>4</v>
      </c>
      <c r="C493" s="4">
        <f t="shared" si="35"/>
        <v>2021</v>
      </c>
      <c r="D493" s="4">
        <f t="shared" si="36"/>
        <v>12</v>
      </c>
      <c r="E493" s="47">
        <v>484</v>
      </c>
      <c r="F493" s="57">
        <f ca="1">Proforma!$C$4*SUM('Punto de Medida'!B493:D493)/SUM('Punto de Medida'!$B$8:$D$8)</f>
        <v>3424.3689069912557</v>
      </c>
      <c r="G493" s="57">
        <f>CMG!E486</f>
        <v>110.9013736</v>
      </c>
      <c r="H493" s="20">
        <f t="shared" ca="1" si="37"/>
        <v>379767.21549846092</v>
      </c>
    </row>
    <row r="494" spans="1:8" x14ac:dyDescent="0.2">
      <c r="A494" s="46">
        <f t="shared" si="38"/>
        <v>44551</v>
      </c>
      <c r="B494" s="4">
        <f t="shared" si="39"/>
        <v>5</v>
      </c>
      <c r="C494" s="4">
        <f t="shared" si="35"/>
        <v>2021</v>
      </c>
      <c r="D494" s="4">
        <f t="shared" si="36"/>
        <v>12</v>
      </c>
      <c r="E494" s="47">
        <v>485</v>
      </c>
      <c r="F494" s="57">
        <f ca="1">Proforma!$C$4*SUM('Punto de Medida'!B494:D494)/SUM('Punto de Medida'!$B$8:$D$8)</f>
        <v>3279.4863751720745</v>
      </c>
      <c r="G494" s="57">
        <f>CMG!E487</f>
        <v>80.532396800000001</v>
      </c>
      <c r="H494" s="20">
        <f t="shared" ca="1" si="37"/>
        <v>264104.89806555118</v>
      </c>
    </row>
    <row r="495" spans="1:8" x14ac:dyDescent="0.2">
      <c r="A495" s="46">
        <f t="shared" si="38"/>
        <v>44551</v>
      </c>
      <c r="B495" s="4">
        <f t="shared" si="39"/>
        <v>6</v>
      </c>
      <c r="C495" s="4">
        <f t="shared" si="35"/>
        <v>2021</v>
      </c>
      <c r="D495" s="4">
        <f t="shared" si="36"/>
        <v>12</v>
      </c>
      <c r="E495" s="47">
        <v>486</v>
      </c>
      <c r="F495" s="57">
        <f ca="1">Proforma!$C$4*SUM('Punto de Medida'!B495:D495)/SUM('Punto de Medida'!$B$8:$D$8)</f>
        <v>3392.6573562796111</v>
      </c>
      <c r="G495" s="57">
        <f>CMG!E488</f>
        <v>81.2435744</v>
      </c>
      <c r="H495" s="20">
        <f t="shared" ca="1" si="37"/>
        <v>275631.6103386099</v>
      </c>
    </row>
    <row r="496" spans="1:8" x14ac:dyDescent="0.2">
      <c r="A496" s="46">
        <f t="shared" si="38"/>
        <v>44551</v>
      </c>
      <c r="B496" s="4">
        <f t="shared" si="39"/>
        <v>7</v>
      </c>
      <c r="C496" s="4">
        <f t="shared" si="35"/>
        <v>2021</v>
      </c>
      <c r="D496" s="4">
        <f t="shared" si="36"/>
        <v>12</v>
      </c>
      <c r="E496" s="47">
        <v>487</v>
      </c>
      <c r="F496" s="57">
        <f ca="1">Proforma!$C$4*SUM('Punto de Medida'!B496:D496)/SUM('Punto de Medida'!$B$8:$D$8)</f>
        <v>2758.7356851501395</v>
      </c>
      <c r="G496" s="57">
        <f>CMG!E489</f>
        <v>100.22524319999999</v>
      </c>
      <c r="H496" s="20">
        <f t="shared" ca="1" si="37"/>
        <v>276494.95496869134</v>
      </c>
    </row>
    <row r="497" spans="1:8" x14ac:dyDescent="0.2">
      <c r="A497" s="46">
        <f t="shared" si="38"/>
        <v>44551</v>
      </c>
      <c r="B497" s="4">
        <f t="shared" si="39"/>
        <v>8</v>
      </c>
      <c r="C497" s="4">
        <f t="shared" si="35"/>
        <v>2021</v>
      </c>
      <c r="D497" s="4">
        <f t="shared" si="36"/>
        <v>12</v>
      </c>
      <c r="E497" s="47">
        <v>488</v>
      </c>
      <c r="F497" s="57">
        <f ca="1">Proforma!$C$4*SUM('Punto de Medida'!B497:D497)/SUM('Punto de Medida'!$B$8:$D$8)</f>
        <v>2918.2185486522212</v>
      </c>
      <c r="G497" s="57">
        <f>CMG!E490</f>
        <v>120.1890144</v>
      </c>
      <c r="H497" s="20">
        <f t="shared" ca="1" si="37"/>
        <v>350737.81116630894</v>
      </c>
    </row>
    <row r="498" spans="1:8" x14ac:dyDescent="0.2">
      <c r="A498" s="46">
        <f t="shared" si="38"/>
        <v>44551</v>
      </c>
      <c r="B498" s="4">
        <f t="shared" si="39"/>
        <v>9</v>
      </c>
      <c r="C498" s="4">
        <f t="shared" si="35"/>
        <v>2021</v>
      </c>
      <c r="D498" s="4">
        <f t="shared" si="36"/>
        <v>12</v>
      </c>
      <c r="E498" s="47">
        <v>489</v>
      </c>
      <c r="F498" s="57">
        <f ca="1">Proforma!$C$4*SUM('Punto de Medida'!B498:D498)/SUM('Punto de Medida'!$B$8:$D$8)</f>
        <v>2165.6985005433467</v>
      </c>
      <c r="G498" s="57">
        <f>CMG!E491</f>
        <v>188.89385039999999</v>
      </c>
      <c r="H498" s="20">
        <f t="shared" ca="1" si="37"/>
        <v>409087.1285731392</v>
      </c>
    </row>
    <row r="499" spans="1:8" x14ac:dyDescent="0.2">
      <c r="A499" s="46">
        <f t="shared" si="38"/>
        <v>44551</v>
      </c>
      <c r="B499" s="4">
        <f t="shared" si="39"/>
        <v>10</v>
      </c>
      <c r="C499" s="4">
        <f t="shared" si="35"/>
        <v>2021</v>
      </c>
      <c r="D499" s="4">
        <f t="shared" si="36"/>
        <v>12</v>
      </c>
      <c r="E499" s="47">
        <v>490</v>
      </c>
      <c r="F499" s="57">
        <f ca="1">Proforma!$C$4*SUM('Punto de Medida'!B499:D499)/SUM('Punto de Medida'!$B$8:$D$8)</f>
        <v>1814.5594306538908</v>
      </c>
      <c r="G499" s="57">
        <f>CMG!E492</f>
        <v>210.33077520000001</v>
      </c>
      <c r="H499" s="20">
        <f t="shared" ca="1" si="37"/>
        <v>381657.69169590349</v>
      </c>
    </row>
    <row r="500" spans="1:8" x14ac:dyDescent="0.2">
      <c r="A500" s="46">
        <f t="shared" si="38"/>
        <v>44551</v>
      </c>
      <c r="B500" s="4">
        <f t="shared" si="39"/>
        <v>11</v>
      </c>
      <c r="C500" s="4">
        <f t="shared" si="35"/>
        <v>2021</v>
      </c>
      <c r="D500" s="4">
        <f t="shared" si="36"/>
        <v>12</v>
      </c>
      <c r="E500" s="47">
        <v>491</v>
      </c>
      <c r="F500" s="57">
        <f ca="1">Proforma!$C$4*SUM('Punto de Medida'!B500:D500)/SUM('Punto de Medida'!$B$8:$D$8)</f>
        <v>2426.1363975074196</v>
      </c>
      <c r="G500" s="57">
        <f>CMG!E493</f>
        <v>210.33077520000001</v>
      </c>
      <c r="H500" s="20">
        <f t="shared" ca="1" si="37"/>
        <v>510291.14922867093</v>
      </c>
    </row>
    <row r="501" spans="1:8" x14ac:dyDescent="0.2">
      <c r="A501" s="46">
        <f t="shared" si="38"/>
        <v>44551</v>
      </c>
      <c r="B501" s="4">
        <f t="shared" si="39"/>
        <v>12</v>
      </c>
      <c r="C501" s="4">
        <f t="shared" si="35"/>
        <v>2021</v>
      </c>
      <c r="D501" s="4">
        <f t="shared" si="36"/>
        <v>12</v>
      </c>
      <c r="E501" s="47">
        <v>492</v>
      </c>
      <c r="F501" s="57">
        <f ca="1">Proforma!$C$4*SUM('Punto de Medida'!B501:D501)/SUM('Punto de Medida'!$B$8:$D$8)</f>
        <v>2617.36241911358</v>
      </c>
      <c r="G501" s="57">
        <f>CMG!E494</f>
        <v>210.33077520000001</v>
      </c>
      <c r="H501" s="20">
        <f t="shared" ca="1" si="37"/>
        <v>550511.86659150664</v>
      </c>
    </row>
    <row r="502" spans="1:8" x14ac:dyDescent="0.2">
      <c r="A502" s="46">
        <f t="shared" si="38"/>
        <v>44551</v>
      </c>
      <c r="B502" s="4">
        <f t="shared" si="39"/>
        <v>13</v>
      </c>
      <c r="C502" s="4">
        <f t="shared" si="35"/>
        <v>2021</v>
      </c>
      <c r="D502" s="4">
        <f t="shared" si="36"/>
        <v>12</v>
      </c>
      <c r="E502" s="47">
        <v>493</v>
      </c>
      <c r="F502" s="57">
        <f ca="1">Proforma!$C$4*SUM('Punto de Medida'!B502:D502)/SUM('Punto de Medida'!$B$8:$D$8)</f>
        <v>2530.6101486401362</v>
      </c>
      <c r="G502" s="57">
        <f>CMG!E495</f>
        <v>210.33077520000001</v>
      </c>
      <c r="H502" s="20">
        <f t="shared" ca="1" si="37"/>
        <v>532265.19429246709</v>
      </c>
    </row>
    <row r="503" spans="1:8" x14ac:dyDescent="0.2">
      <c r="A503" s="46">
        <f t="shared" si="38"/>
        <v>44551</v>
      </c>
      <c r="B503" s="4">
        <f t="shared" si="39"/>
        <v>14</v>
      </c>
      <c r="C503" s="4">
        <f t="shared" si="35"/>
        <v>2021</v>
      </c>
      <c r="D503" s="4">
        <f t="shared" si="36"/>
        <v>12</v>
      </c>
      <c r="E503" s="47">
        <v>494</v>
      </c>
      <c r="F503" s="57">
        <f ca="1">Proforma!$C$4*SUM('Punto de Medida'!B503:D503)/SUM('Punto de Medida'!$B$8:$D$8)</f>
        <v>2974.5918377181201</v>
      </c>
      <c r="G503" s="57">
        <f>CMG!E496</f>
        <v>210.33077520000001</v>
      </c>
      <c r="H503" s="20">
        <f t="shared" ca="1" si="37"/>
        <v>625648.20713084482</v>
      </c>
    </row>
    <row r="504" spans="1:8" x14ac:dyDescent="0.2">
      <c r="A504" s="46">
        <f t="shared" si="38"/>
        <v>44551</v>
      </c>
      <c r="B504" s="4">
        <f t="shared" si="39"/>
        <v>15</v>
      </c>
      <c r="C504" s="4">
        <f t="shared" si="35"/>
        <v>2021</v>
      </c>
      <c r="D504" s="4">
        <f t="shared" si="36"/>
        <v>12</v>
      </c>
      <c r="E504" s="47">
        <v>495</v>
      </c>
      <c r="F504" s="57">
        <f ca="1">Proforma!$C$4*SUM('Punto de Medida'!B504:D504)/SUM('Punto de Medida'!$B$8:$D$8)</f>
        <v>3048.3767293362853</v>
      </c>
      <c r="G504" s="57">
        <f>CMG!E497</f>
        <v>210.33077520000001</v>
      </c>
      <c r="H504" s="20">
        <f t="shared" ca="1" si="37"/>
        <v>641167.44058294152</v>
      </c>
    </row>
    <row r="505" spans="1:8" x14ac:dyDescent="0.2">
      <c r="A505" s="46">
        <f t="shared" si="38"/>
        <v>44551</v>
      </c>
      <c r="B505" s="4">
        <f t="shared" si="39"/>
        <v>16</v>
      </c>
      <c r="C505" s="4">
        <f t="shared" si="35"/>
        <v>2021</v>
      </c>
      <c r="D505" s="4">
        <f t="shared" si="36"/>
        <v>12</v>
      </c>
      <c r="E505" s="47">
        <v>496</v>
      </c>
      <c r="F505" s="57">
        <f ca="1">Proforma!$C$4*SUM('Punto de Medida'!B505:D505)/SUM('Punto de Medida'!$B$8:$D$8)</f>
        <v>3975.2744920531768</v>
      </c>
      <c r="G505" s="57">
        <f>CMG!E498</f>
        <v>210.33077520000001</v>
      </c>
      <c r="H505" s="20">
        <f t="shared" ca="1" si="37"/>
        <v>836122.56554633088</v>
      </c>
    </row>
    <row r="506" spans="1:8" x14ac:dyDescent="0.2">
      <c r="A506" s="46">
        <f t="shared" si="38"/>
        <v>44551</v>
      </c>
      <c r="B506" s="4">
        <f t="shared" si="39"/>
        <v>17</v>
      </c>
      <c r="C506" s="4">
        <f t="shared" si="35"/>
        <v>2021</v>
      </c>
      <c r="D506" s="4">
        <f t="shared" si="36"/>
        <v>12</v>
      </c>
      <c r="E506" s="47">
        <v>497</v>
      </c>
      <c r="F506" s="57">
        <f ca="1">Proforma!$C$4*SUM('Punto de Medida'!B506:D506)/SUM('Punto de Medida'!$B$8:$D$8)</f>
        <v>4248.4893725436286</v>
      </c>
      <c r="G506" s="57">
        <f>CMG!E499</f>
        <v>210.33077520000001</v>
      </c>
      <c r="H506" s="20">
        <f t="shared" ca="1" si="37"/>
        <v>893588.06315606297</v>
      </c>
    </row>
    <row r="507" spans="1:8" x14ac:dyDescent="0.2">
      <c r="A507" s="46">
        <f t="shared" si="38"/>
        <v>44551</v>
      </c>
      <c r="B507" s="4">
        <f t="shared" si="39"/>
        <v>18</v>
      </c>
      <c r="C507" s="4">
        <f t="shared" si="35"/>
        <v>2021</v>
      </c>
      <c r="D507" s="4">
        <f t="shared" si="36"/>
        <v>12</v>
      </c>
      <c r="E507" s="47">
        <v>498</v>
      </c>
      <c r="F507" s="57">
        <f ca="1">Proforma!$C$4*SUM('Punto de Medida'!B507:D507)/SUM('Punto de Medida'!$B$8:$D$8)</f>
        <v>4296.2443335526841</v>
      </c>
      <c r="G507" s="57">
        <f>CMG!E500</f>
        <v>210.33077520000001</v>
      </c>
      <c r="H507" s="20">
        <f t="shared" ca="1" si="37"/>
        <v>903632.4011247434</v>
      </c>
    </row>
    <row r="508" spans="1:8" x14ac:dyDescent="0.2">
      <c r="A508" s="46">
        <f t="shared" si="38"/>
        <v>44551</v>
      </c>
      <c r="B508" s="4">
        <f t="shared" si="39"/>
        <v>19</v>
      </c>
      <c r="C508" s="4">
        <f t="shared" si="35"/>
        <v>2021</v>
      </c>
      <c r="D508" s="4">
        <f t="shared" si="36"/>
        <v>12</v>
      </c>
      <c r="E508" s="47">
        <v>499</v>
      </c>
      <c r="F508" s="57">
        <f ca="1">Proforma!$C$4*SUM('Punto de Medida'!B508:D508)/SUM('Punto de Medida'!$B$8:$D$8)</f>
        <v>5038.6903389212457</v>
      </c>
      <c r="G508" s="57">
        <f>CMG!E501</f>
        <v>193.46570639999999</v>
      </c>
      <c r="H508" s="20">
        <f t="shared" ca="1" si="37"/>
        <v>974813.78575025417</v>
      </c>
    </row>
    <row r="509" spans="1:8" x14ac:dyDescent="0.2">
      <c r="A509" s="46">
        <f t="shared" si="38"/>
        <v>44551</v>
      </c>
      <c r="B509" s="4">
        <f t="shared" si="39"/>
        <v>20</v>
      </c>
      <c r="C509" s="4">
        <f t="shared" si="35"/>
        <v>2021</v>
      </c>
      <c r="D509" s="4">
        <f t="shared" si="36"/>
        <v>12</v>
      </c>
      <c r="E509" s="47">
        <v>500</v>
      </c>
      <c r="F509" s="57">
        <f ca="1">Proforma!$C$4*SUM('Punto de Medida'!B509:D509)/SUM('Punto de Medida'!$B$8:$D$8)</f>
        <v>4913.8062961054247</v>
      </c>
      <c r="G509" s="57">
        <f>CMG!E502</f>
        <v>180.25812239999999</v>
      </c>
      <c r="H509" s="20">
        <f t="shared" ca="1" si="37"/>
        <v>885753.49677326228</v>
      </c>
    </row>
    <row r="510" spans="1:8" x14ac:dyDescent="0.2">
      <c r="A510" s="46">
        <f t="shared" si="38"/>
        <v>44551</v>
      </c>
      <c r="B510" s="4">
        <f t="shared" si="39"/>
        <v>21</v>
      </c>
      <c r="C510" s="4">
        <f t="shared" si="35"/>
        <v>2021</v>
      </c>
      <c r="D510" s="4">
        <f t="shared" si="36"/>
        <v>12</v>
      </c>
      <c r="E510" s="47">
        <v>501</v>
      </c>
      <c r="F510" s="57">
        <f ca="1">Proforma!$C$4*SUM('Punto de Medida'!B510:D510)/SUM('Punto de Medida'!$B$8:$D$8)</f>
        <v>5005.5565400378418</v>
      </c>
      <c r="G510" s="57">
        <f>CMG!E503</f>
        <v>186.98044399999998</v>
      </c>
      <c r="H510" s="20">
        <f t="shared" ca="1" si="37"/>
        <v>935941.1843233793</v>
      </c>
    </row>
    <row r="511" spans="1:8" x14ac:dyDescent="0.2">
      <c r="A511" s="46">
        <f t="shared" si="38"/>
        <v>44551</v>
      </c>
      <c r="B511" s="4">
        <f t="shared" si="39"/>
        <v>22</v>
      </c>
      <c r="C511" s="4">
        <f t="shared" si="35"/>
        <v>2021</v>
      </c>
      <c r="D511" s="4">
        <f t="shared" si="36"/>
        <v>12</v>
      </c>
      <c r="E511" s="47">
        <v>502</v>
      </c>
      <c r="F511" s="57">
        <f ca="1">Proforma!$C$4*SUM('Punto de Medida'!B511:D511)/SUM('Punto de Medida'!$B$8:$D$8)</f>
        <v>4508.7295365933205</v>
      </c>
      <c r="G511" s="57">
        <f>CMG!E504</f>
        <v>186.98044399999998</v>
      </c>
      <c r="H511" s="20">
        <f t="shared" ca="1" si="37"/>
        <v>843044.25062813319</v>
      </c>
    </row>
    <row r="512" spans="1:8" x14ac:dyDescent="0.2">
      <c r="A512" s="46">
        <f t="shared" si="38"/>
        <v>44551</v>
      </c>
      <c r="B512" s="4">
        <f t="shared" si="39"/>
        <v>23</v>
      </c>
      <c r="C512" s="4">
        <f t="shared" si="35"/>
        <v>2021</v>
      </c>
      <c r="D512" s="4">
        <f t="shared" si="36"/>
        <v>12</v>
      </c>
      <c r="E512" s="47">
        <v>503</v>
      </c>
      <c r="F512" s="57">
        <f ca="1">Proforma!$C$4*SUM('Punto de Medida'!B512:D512)/SUM('Punto de Medida'!$B$8:$D$8)</f>
        <v>4230.5859864431759</v>
      </c>
      <c r="G512" s="57">
        <f>CMG!E505</f>
        <v>186.98044399999998</v>
      </c>
      <c r="H512" s="20">
        <f t="shared" ca="1" si="37"/>
        <v>791036.84612532286</v>
      </c>
    </row>
    <row r="513" spans="1:8" x14ac:dyDescent="0.2">
      <c r="A513" s="46">
        <f t="shared" si="38"/>
        <v>44551</v>
      </c>
      <c r="B513" s="4">
        <f t="shared" si="39"/>
        <v>24</v>
      </c>
      <c r="C513" s="4">
        <f t="shared" si="35"/>
        <v>2021</v>
      </c>
      <c r="D513" s="4">
        <f t="shared" si="36"/>
        <v>12</v>
      </c>
      <c r="E513" s="47">
        <v>504</v>
      </c>
      <c r="F513" s="57">
        <f ca="1">Proforma!$C$4*SUM('Punto de Medida'!B513:D513)/SUM('Punto de Medida'!$B$8:$D$8)</f>
        <v>3340.4047602579735</v>
      </c>
      <c r="G513" s="57">
        <f>CMG!E506</f>
        <v>185.80361439999999</v>
      </c>
      <c r="H513" s="20">
        <f t="shared" ca="1" si="37"/>
        <v>620659.2780148969</v>
      </c>
    </row>
    <row r="514" spans="1:8" x14ac:dyDescent="0.2">
      <c r="A514" s="46">
        <f t="shared" si="38"/>
        <v>44552</v>
      </c>
      <c r="B514" s="4">
        <f t="shared" si="39"/>
        <v>1</v>
      </c>
      <c r="C514" s="4">
        <f t="shared" si="35"/>
        <v>2021</v>
      </c>
      <c r="D514" s="4">
        <f t="shared" si="36"/>
        <v>12</v>
      </c>
      <c r="E514" s="47">
        <v>505</v>
      </c>
      <c r="F514" s="57">
        <f ca="1">Proforma!$C$4*SUM('Punto de Medida'!B514:D514)/SUM('Punto de Medida'!$B$8:$D$8)</f>
        <v>3540.8340873746115</v>
      </c>
      <c r="G514" s="57">
        <f>CMG!E507</f>
        <v>184.0881646</v>
      </c>
      <c r="H514" s="20">
        <f t="shared" ca="1" si="37"/>
        <v>651825.64829790825</v>
      </c>
    </row>
    <row r="515" spans="1:8" x14ac:dyDescent="0.2">
      <c r="A515" s="46">
        <f t="shared" si="38"/>
        <v>44552</v>
      </c>
      <c r="B515" s="4">
        <f t="shared" si="39"/>
        <v>2</v>
      </c>
      <c r="C515" s="4">
        <f t="shared" si="35"/>
        <v>2021</v>
      </c>
      <c r="D515" s="4">
        <f t="shared" si="36"/>
        <v>12</v>
      </c>
      <c r="E515" s="47">
        <v>506</v>
      </c>
      <c r="F515" s="57">
        <f ca="1">Proforma!$C$4*SUM('Punto de Medida'!B515:D515)/SUM('Punto de Medida'!$B$8:$D$8)</f>
        <v>3630.8871519903682</v>
      </c>
      <c r="G515" s="57">
        <f>CMG!E508</f>
        <v>184.0881646</v>
      </c>
      <c r="H515" s="20">
        <f t="shared" ca="1" si="37"/>
        <v>668403.35167962813</v>
      </c>
    </row>
    <row r="516" spans="1:8" x14ac:dyDescent="0.2">
      <c r="A516" s="46">
        <f t="shared" si="38"/>
        <v>44552</v>
      </c>
      <c r="B516" s="4">
        <f t="shared" si="39"/>
        <v>3</v>
      </c>
      <c r="C516" s="4">
        <f t="shared" si="35"/>
        <v>2021</v>
      </c>
      <c r="D516" s="4">
        <f t="shared" si="36"/>
        <v>12</v>
      </c>
      <c r="E516" s="47">
        <v>507</v>
      </c>
      <c r="F516" s="57">
        <f ca="1">Proforma!$C$4*SUM('Punto de Medida'!B516:D516)/SUM('Punto de Medida'!$B$8:$D$8)</f>
        <v>3542.6164704556027</v>
      </c>
      <c r="G516" s="57">
        <f>CMG!E509</f>
        <v>184.67514740000001</v>
      </c>
      <c r="H516" s="20">
        <f t="shared" ca="1" si="37"/>
        <v>654233.21886305627</v>
      </c>
    </row>
    <row r="517" spans="1:8" x14ac:dyDescent="0.2">
      <c r="A517" s="46">
        <f t="shared" si="38"/>
        <v>44552</v>
      </c>
      <c r="B517" s="4">
        <f t="shared" si="39"/>
        <v>4</v>
      </c>
      <c r="C517" s="4">
        <f t="shared" si="35"/>
        <v>2021</v>
      </c>
      <c r="D517" s="4">
        <f t="shared" si="36"/>
        <v>12</v>
      </c>
      <c r="E517" s="47">
        <v>508</v>
      </c>
      <c r="F517" s="57">
        <f ca="1">Proforma!$C$4*SUM('Punto de Medida'!B517:D517)/SUM('Punto de Medida'!$B$8:$D$8)</f>
        <v>3481.1378527897191</v>
      </c>
      <c r="G517" s="57">
        <f>CMG!E510</f>
        <v>186.72095510000003</v>
      </c>
      <c r="H517" s="20">
        <f t="shared" ca="1" si="37"/>
        <v>650001.3847076596</v>
      </c>
    </row>
    <row r="518" spans="1:8" x14ac:dyDescent="0.2">
      <c r="A518" s="46">
        <f t="shared" si="38"/>
        <v>44552</v>
      </c>
      <c r="B518" s="4">
        <f t="shared" si="39"/>
        <v>5</v>
      </c>
      <c r="C518" s="4">
        <f t="shared" si="35"/>
        <v>2021</v>
      </c>
      <c r="D518" s="4">
        <f t="shared" si="36"/>
        <v>12</v>
      </c>
      <c r="E518" s="47">
        <v>509</v>
      </c>
      <c r="F518" s="57">
        <f ca="1">Proforma!$C$4*SUM('Punto de Medida'!B518:D518)/SUM('Punto de Medida'!$B$8:$D$8)</f>
        <v>3466.714418074916</v>
      </c>
      <c r="G518" s="57">
        <f>CMG!E511</f>
        <v>177.60545750000003</v>
      </c>
      <c r="H518" s="20">
        <f t="shared" ca="1" si="37"/>
        <v>615707.40024404181</v>
      </c>
    </row>
    <row r="519" spans="1:8" x14ac:dyDescent="0.2">
      <c r="A519" s="46">
        <f t="shared" si="38"/>
        <v>44552</v>
      </c>
      <c r="B519" s="4">
        <f t="shared" si="39"/>
        <v>6</v>
      </c>
      <c r="C519" s="4">
        <f t="shared" si="35"/>
        <v>2021</v>
      </c>
      <c r="D519" s="4">
        <f t="shared" si="36"/>
        <v>12</v>
      </c>
      <c r="E519" s="47">
        <v>510</v>
      </c>
      <c r="F519" s="57">
        <f ca="1">Proforma!$C$4*SUM('Punto de Medida'!B519:D519)/SUM('Punto de Medida'!$B$8:$D$8)</f>
        <v>3249.0476270291256</v>
      </c>
      <c r="G519" s="57">
        <f>CMG!E512</f>
        <v>131.4841472</v>
      </c>
      <c r="H519" s="20">
        <f t="shared" ca="1" si="37"/>
        <v>427198.25645210821</v>
      </c>
    </row>
    <row r="520" spans="1:8" x14ac:dyDescent="0.2">
      <c r="A520" s="46">
        <f t="shared" si="38"/>
        <v>44552</v>
      </c>
      <c r="B520" s="4">
        <f t="shared" si="39"/>
        <v>7</v>
      </c>
      <c r="C520" s="4">
        <f t="shared" si="35"/>
        <v>2021</v>
      </c>
      <c r="D520" s="4">
        <f t="shared" si="36"/>
        <v>12</v>
      </c>
      <c r="E520" s="47">
        <v>511</v>
      </c>
      <c r="F520" s="57">
        <f ca="1">Proforma!$C$4*SUM('Punto de Medida'!B520:D520)/SUM('Punto de Medida'!$B$8:$D$8)</f>
        <v>3304.247868460141</v>
      </c>
      <c r="G520" s="57">
        <f>CMG!E513</f>
        <v>175.37837569999999</v>
      </c>
      <c r="H520" s="20">
        <f t="shared" ca="1" si="37"/>
        <v>579493.62408072676</v>
      </c>
    </row>
    <row r="521" spans="1:8" x14ac:dyDescent="0.2">
      <c r="A521" s="46">
        <f t="shared" si="38"/>
        <v>44552</v>
      </c>
      <c r="B521" s="4">
        <f t="shared" si="39"/>
        <v>8</v>
      </c>
      <c r="C521" s="4">
        <f t="shared" si="35"/>
        <v>2021</v>
      </c>
      <c r="D521" s="4">
        <f t="shared" si="36"/>
        <v>12</v>
      </c>
      <c r="E521" s="47">
        <v>512</v>
      </c>
      <c r="F521" s="57">
        <f ca="1">Proforma!$C$4*SUM('Punto de Medida'!B521:D521)/SUM('Punto de Medida'!$B$8:$D$8)</f>
        <v>2487.6651386868343</v>
      </c>
      <c r="G521" s="57">
        <f>CMG!E514</f>
        <v>184.0881646</v>
      </c>
      <c r="H521" s="20">
        <f t="shared" ca="1" si="37"/>
        <v>457949.70952026377</v>
      </c>
    </row>
    <row r="522" spans="1:8" x14ac:dyDescent="0.2">
      <c r="A522" s="46">
        <f t="shared" si="38"/>
        <v>44552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12</v>
      </c>
      <c r="E522" s="47">
        <v>513</v>
      </c>
      <c r="F522" s="57">
        <f ca="1">Proforma!$C$4*SUM('Punto de Medida'!B522:D522)/SUM('Punto de Medida'!$B$8:$D$8)</f>
        <v>1312.3643924883174</v>
      </c>
      <c r="G522" s="57">
        <f>CMG!E515</f>
        <v>188.27473310000002</v>
      </c>
      <c r="H522" s="20">
        <f t="shared" ca="1" si="37"/>
        <v>247085.05572568162</v>
      </c>
    </row>
    <row r="523" spans="1:8" x14ac:dyDescent="0.2">
      <c r="A523" s="46">
        <f t="shared" si="38"/>
        <v>44552</v>
      </c>
      <c r="B523" s="4">
        <f t="shared" si="39"/>
        <v>10</v>
      </c>
      <c r="C523" s="4">
        <f t="shared" si="40"/>
        <v>2021</v>
      </c>
      <c r="D523" s="4">
        <f t="shared" si="41"/>
        <v>12</v>
      </c>
      <c r="E523" s="47">
        <v>514</v>
      </c>
      <c r="F523" s="57">
        <f ca="1">Proforma!$C$4*SUM('Punto de Medida'!B523:D523)/SUM('Punto de Medida'!$B$8:$D$8)</f>
        <v>802.78707679963156</v>
      </c>
      <c r="G523" s="57">
        <f>CMG!E516</f>
        <v>188.38695039999999</v>
      </c>
      <c r="H523" s="20">
        <f t="shared" ref="H523:H586" ca="1" si="42">F523*G523</f>
        <v>151234.60921881319</v>
      </c>
    </row>
    <row r="524" spans="1:8" x14ac:dyDescent="0.2">
      <c r="A524" s="46">
        <f t="shared" ref="A524:A587" si="43">IF(B523=24,A523+1,A523)</f>
        <v>44552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12</v>
      </c>
      <c r="E524" s="47">
        <v>515</v>
      </c>
      <c r="F524" s="57">
        <f ca="1">Proforma!$C$4*SUM('Punto de Medida'!B524:D524)/SUM('Punto de Medida'!$B$8:$D$8)</f>
        <v>623.95818194281958</v>
      </c>
      <c r="G524" s="57">
        <f>CMG!E517</f>
        <v>188.49916770000002</v>
      </c>
      <c r="H524" s="20">
        <f t="shared" ca="1" si="42"/>
        <v>117615.59797582666</v>
      </c>
    </row>
    <row r="525" spans="1:8" x14ac:dyDescent="0.2">
      <c r="A525" s="46">
        <f t="shared" si="43"/>
        <v>44552</v>
      </c>
      <c r="B525" s="4">
        <f t="shared" si="44"/>
        <v>12</v>
      </c>
      <c r="C525" s="4">
        <f t="shared" si="40"/>
        <v>2021</v>
      </c>
      <c r="D525" s="4">
        <f t="shared" si="41"/>
        <v>12</v>
      </c>
      <c r="E525" s="47">
        <v>516</v>
      </c>
      <c r="F525" s="57">
        <f ca="1">Proforma!$C$4*SUM('Punto de Medida'!B525:D525)/SUM('Punto de Medida'!$B$8:$D$8)</f>
        <v>632.75461249948341</v>
      </c>
      <c r="G525" s="57">
        <f>CMG!E518</f>
        <v>188.49916770000002</v>
      </c>
      <c r="H525" s="20">
        <f t="shared" ca="1" si="42"/>
        <v>119273.71781448866</v>
      </c>
    </row>
    <row r="526" spans="1:8" x14ac:dyDescent="0.2">
      <c r="A526" s="46">
        <f t="shared" si="43"/>
        <v>44552</v>
      </c>
      <c r="B526" s="4">
        <f t="shared" si="44"/>
        <v>13</v>
      </c>
      <c r="C526" s="4">
        <f t="shared" si="40"/>
        <v>2021</v>
      </c>
      <c r="D526" s="4">
        <f t="shared" si="41"/>
        <v>12</v>
      </c>
      <c r="E526" s="47">
        <v>517</v>
      </c>
      <c r="F526" s="57">
        <f ca="1">Proforma!$C$4*SUM('Punto de Medida'!B526:D526)/SUM('Punto de Medida'!$B$8:$D$8)</f>
        <v>885.28646263192275</v>
      </c>
      <c r="G526" s="57">
        <f>CMG!E519</f>
        <v>190.77804209999999</v>
      </c>
      <c r="H526" s="20">
        <f t="shared" ca="1" si="42"/>
        <v>168893.21803855302</v>
      </c>
    </row>
    <row r="527" spans="1:8" x14ac:dyDescent="0.2">
      <c r="A527" s="46">
        <f t="shared" si="43"/>
        <v>44552</v>
      </c>
      <c r="B527" s="4">
        <f t="shared" si="44"/>
        <v>14</v>
      </c>
      <c r="C527" s="4">
        <f t="shared" si="40"/>
        <v>2021</v>
      </c>
      <c r="D527" s="4">
        <f t="shared" si="41"/>
        <v>12</v>
      </c>
      <c r="E527" s="47">
        <v>518</v>
      </c>
      <c r="F527" s="57">
        <f ca="1">Proforma!$C$4*SUM('Punto de Medida'!B527:D527)/SUM('Punto de Medida'!$B$8:$D$8)</f>
        <v>833.68096734339315</v>
      </c>
      <c r="G527" s="57">
        <f>CMG!E520</f>
        <v>190.77804209999999</v>
      </c>
      <c r="H527" s="20">
        <f t="shared" ca="1" si="42"/>
        <v>159048.02268580659</v>
      </c>
    </row>
    <row r="528" spans="1:8" x14ac:dyDescent="0.2">
      <c r="A528" s="46">
        <f t="shared" si="43"/>
        <v>44552</v>
      </c>
      <c r="B528" s="4">
        <f t="shared" si="44"/>
        <v>15</v>
      </c>
      <c r="C528" s="4">
        <f t="shared" si="40"/>
        <v>2021</v>
      </c>
      <c r="D528" s="4">
        <f t="shared" si="41"/>
        <v>12</v>
      </c>
      <c r="E528" s="47">
        <v>519</v>
      </c>
      <c r="F528" s="57">
        <f ca="1">Proforma!$C$4*SUM('Punto de Medida'!B528:D528)/SUM('Punto de Medida'!$B$8:$D$8)</f>
        <v>820.39961076491875</v>
      </c>
      <c r="G528" s="57">
        <f>CMG!E521</f>
        <v>190.77804209999999</v>
      </c>
      <c r="H528" s="20">
        <f t="shared" ca="1" si="42"/>
        <v>156514.23148133326</v>
      </c>
    </row>
    <row r="529" spans="1:8" x14ac:dyDescent="0.2">
      <c r="A529" s="46">
        <f t="shared" si="43"/>
        <v>44552</v>
      </c>
      <c r="B529" s="4">
        <f t="shared" si="44"/>
        <v>16</v>
      </c>
      <c r="C529" s="4">
        <f t="shared" si="40"/>
        <v>2021</v>
      </c>
      <c r="D529" s="4">
        <f t="shared" si="41"/>
        <v>12</v>
      </c>
      <c r="E529" s="47">
        <v>520</v>
      </c>
      <c r="F529" s="57">
        <f ca="1">Proforma!$C$4*SUM('Punto de Medida'!B529:D529)/SUM('Punto de Medida'!$B$8:$D$8)</f>
        <v>933.79474161663836</v>
      </c>
      <c r="G529" s="57">
        <f>CMG!E522</f>
        <v>190.77804209999999</v>
      </c>
      <c r="H529" s="20">
        <f t="shared" ca="1" si="42"/>
        <v>178147.53252889766</v>
      </c>
    </row>
    <row r="530" spans="1:8" x14ac:dyDescent="0.2">
      <c r="A530" s="46">
        <f t="shared" si="43"/>
        <v>44552</v>
      </c>
      <c r="B530" s="4">
        <f t="shared" si="44"/>
        <v>17</v>
      </c>
      <c r="C530" s="4">
        <f t="shared" si="40"/>
        <v>2021</v>
      </c>
      <c r="D530" s="4">
        <f t="shared" si="41"/>
        <v>12</v>
      </c>
      <c r="E530" s="47">
        <v>521</v>
      </c>
      <c r="F530" s="57">
        <f ca="1">Proforma!$C$4*SUM('Punto de Medida'!B530:D530)/SUM('Punto de Medida'!$B$8:$D$8)</f>
        <v>1179.3247416505815</v>
      </c>
      <c r="G530" s="57">
        <f>CMG!E523</f>
        <v>190.77804209999999</v>
      </c>
      <c r="H530" s="20">
        <f t="shared" ca="1" si="42"/>
        <v>224989.26521218623</v>
      </c>
    </row>
    <row r="531" spans="1:8" x14ac:dyDescent="0.2">
      <c r="A531" s="46">
        <f t="shared" si="43"/>
        <v>44552</v>
      </c>
      <c r="B531" s="4">
        <f t="shared" si="44"/>
        <v>18</v>
      </c>
      <c r="C531" s="4">
        <f t="shared" si="40"/>
        <v>2021</v>
      </c>
      <c r="D531" s="4">
        <f t="shared" si="41"/>
        <v>12</v>
      </c>
      <c r="E531" s="47">
        <v>522</v>
      </c>
      <c r="F531" s="57">
        <f ca="1">Proforma!$C$4*SUM('Punto de Medida'!B531:D531)/SUM('Punto de Medida'!$B$8:$D$8)</f>
        <v>1169.805758986088</v>
      </c>
      <c r="G531" s="57">
        <f>CMG!E524</f>
        <v>190.77804209999999</v>
      </c>
      <c r="H531" s="20">
        <f t="shared" ca="1" si="42"/>
        <v>223173.25233667035</v>
      </c>
    </row>
    <row r="532" spans="1:8" x14ac:dyDescent="0.2">
      <c r="A532" s="46">
        <f t="shared" si="43"/>
        <v>44552</v>
      </c>
      <c r="B532" s="4">
        <f t="shared" si="44"/>
        <v>19</v>
      </c>
      <c r="C532" s="4">
        <f t="shared" si="40"/>
        <v>2021</v>
      </c>
      <c r="D532" s="4">
        <f t="shared" si="41"/>
        <v>12</v>
      </c>
      <c r="E532" s="47">
        <v>523</v>
      </c>
      <c r="F532" s="57">
        <f ca="1">Proforma!$C$4*SUM('Punto de Medida'!B532:D532)/SUM('Punto de Medida'!$B$8:$D$8)</f>
        <v>1526.1663523225818</v>
      </c>
      <c r="G532" s="57">
        <f>CMG!E525</f>
        <v>190.3291729</v>
      </c>
      <c r="H532" s="20">
        <f t="shared" ca="1" si="42"/>
        <v>290473.97954536701</v>
      </c>
    </row>
    <row r="533" spans="1:8" x14ac:dyDescent="0.2">
      <c r="A533" s="46">
        <f t="shared" si="43"/>
        <v>44552</v>
      </c>
      <c r="B533" s="4">
        <f t="shared" si="44"/>
        <v>20</v>
      </c>
      <c r="C533" s="4">
        <f t="shared" si="40"/>
        <v>2021</v>
      </c>
      <c r="D533" s="4">
        <f t="shared" si="41"/>
        <v>12</v>
      </c>
      <c r="E533" s="47">
        <v>524</v>
      </c>
      <c r="F533" s="57">
        <f ca="1">Proforma!$C$4*SUM('Punto de Medida'!B533:D533)/SUM('Punto de Medida'!$B$8:$D$8)</f>
        <v>1803.0732379940837</v>
      </c>
      <c r="G533" s="57">
        <f>CMG!E526</f>
        <v>190.3291729</v>
      </c>
      <c r="H533" s="20">
        <f t="shared" ca="1" si="42"/>
        <v>343177.43806553882</v>
      </c>
    </row>
    <row r="534" spans="1:8" x14ac:dyDescent="0.2">
      <c r="A534" s="46">
        <f t="shared" si="43"/>
        <v>44552</v>
      </c>
      <c r="B534" s="4">
        <f t="shared" si="44"/>
        <v>21</v>
      </c>
      <c r="C534" s="4">
        <f t="shared" si="40"/>
        <v>2021</v>
      </c>
      <c r="D534" s="4">
        <f t="shared" si="41"/>
        <v>12</v>
      </c>
      <c r="E534" s="47">
        <v>525</v>
      </c>
      <c r="F534" s="57">
        <f ca="1">Proforma!$C$4*SUM('Punto de Medida'!B534:D534)/SUM('Punto de Medida'!$B$8:$D$8)</f>
        <v>2129.9444709787667</v>
      </c>
      <c r="G534" s="57">
        <f>CMG!E527</f>
        <v>190.3291729</v>
      </c>
      <c r="H534" s="20">
        <f t="shared" ca="1" si="42"/>
        <v>405390.56948431674</v>
      </c>
    </row>
    <row r="535" spans="1:8" x14ac:dyDescent="0.2">
      <c r="A535" s="46">
        <f t="shared" si="43"/>
        <v>44552</v>
      </c>
      <c r="B535" s="4">
        <f t="shared" si="44"/>
        <v>22</v>
      </c>
      <c r="C535" s="4">
        <f t="shared" si="40"/>
        <v>2021</v>
      </c>
      <c r="D535" s="4">
        <f t="shared" si="41"/>
        <v>12</v>
      </c>
      <c r="E535" s="47">
        <v>526</v>
      </c>
      <c r="F535" s="57">
        <f ca="1">Proforma!$C$4*SUM('Punto de Medida'!B535:D535)/SUM('Punto de Medida'!$B$8:$D$8)</f>
        <v>3369.6946489659167</v>
      </c>
      <c r="G535" s="57">
        <f>CMG!E528</f>
        <v>190.3291729</v>
      </c>
      <c r="H535" s="20">
        <f t="shared" ca="1" si="42"/>
        <v>641351.19546323875</v>
      </c>
    </row>
    <row r="536" spans="1:8" x14ac:dyDescent="0.2">
      <c r="A536" s="46">
        <f t="shared" si="43"/>
        <v>44552</v>
      </c>
      <c r="B536" s="4">
        <f t="shared" si="44"/>
        <v>23</v>
      </c>
      <c r="C536" s="4">
        <f t="shared" si="40"/>
        <v>2021</v>
      </c>
      <c r="D536" s="4">
        <f t="shared" si="41"/>
        <v>12</v>
      </c>
      <c r="E536" s="47">
        <v>527</v>
      </c>
      <c r="F536" s="57">
        <f ca="1">Proforma!$C$4*SUM('Punto de Medida'!B536:D536)/SUM('Punto de Medida'!$B$8:$D$8)</f>
        <v>2287.0257105401242</v>
      </c>
      <c r="G536" s="57">
        <f>CMG!E529</f>
        <v>190.3291729</v>
      </c>
      <c r="H536" s="20">
        <f t="shared" ca="1" si="42"/>
        <v>435287.71188813669</v>
      </c>
    </row>
    <row r="537" spans="1:8" x14ac:dyDescent="0.2">
      <c r="A537" s="46">
        <f t="shared" si="43"/>
        <v>44552</v>
      </c>
      <c r="B537" s="4">
        <f t="shared" si="44"/>
        <v>24</v>
      </c>
      <c r="C537" s="4">
        <f t="shared" si="40"/>
        <v>2021</v>
      </c>
      <c r="D537" s="4">
        <f t="shared" si="41"/>
        <v>12</v>
      </c>
      <c r="E537" s="47">
        <v>528</v>
      </c>
      <c r="F537" s="57">
        <f ca="1">Proforma!$C$4*SUM('Punto de Medida'!B537:D537)/SUM('Punto de Medida'!$B$8:$D$8)</f>
        <v>2256.8695808168877</v>
      </c>
      <c r="G537" s="57">
        <f>CMG!E530</f>
        <v>188.22294050000002</v>
      </c>
      <c r="H537" s="20">
        <f t="shared" ca="1" si="42"/>
        <v>424794.62882635708</v>
      </c>
    </row>
    <row r="538" spans="1:8" x14ac:dyDescent="0.2">
      <c r="A538" s="46">
        <f t="shared" si="43"/>
        <v>44553</v>
      </c>
      <c r="B538" s="4">
        <f t="shared" si="44"/>
        <v>1</v>
      </c>
      <c r="C538" s="4">
        <f t="shared" si="40"/>
        <v>2021</v>
      </c>
      <c r="D538" s="4">
        <f t="shared" si="41"/>
        <v>12</v>
      </c>
      <c r="E538" s="47">
        <v>529</v>
      </c>
      <c r="F538" s="57">
        <f ca="1">Proforma!$C$4*SUM('Punto de Medida'!B538:D538)/SUM('Punto de Medida'!$B$8:$D$8)</f>
        <v>2085.5792331663015</v>
      </c>
      <c r="G538" s="57">
        <f>CMG!E531</f>
        <v>186.40114559999998</v>
      </c>
      <c r="H538" s="20">
        <f t="shared" ca="1" si="42"/>
        <v>388754.35830176808</v>
      </c>
    </row>
    <row r="539" spans="1:8" x14ac:dyDescent="0.2">
      <c r="A539" s="46">
        <f t="shared" si="43"/>
        <v>44553</v>
      </c>
      <c r="B539" s="4">
        <f t="shared" si="44"/>
        <v>2</v>
      </c>
      <c r="C539" s="4">
        <f t="shared" si="40"/>
        <v>2021</v>
      </c>
      <c r="D539" s="4">
        <f t="shared" si="41"/>
        <v>12</v>
      </c>
      <c r="E539" s="47">
        <v>530</v>
      </c>
      <c r="F539" s="57">
        <f ca="1">Proforma!$C$4*SUM('Punto de Medida'!B539:D539)/SUM('Punto de Medida'!$B$8:$D$8)</f>
        <v>1840.2169370503932</v>
      </c>
      <c r="G539" s="57">
        <f>CMG!E532</f>
        <v>186.40114559999998</v>
      </c>
      <c r="H539" s="20">
        <f t="shared" ca="1" si="42"/>
        <v>343018.54521871632</v>
      </c>
    </row>
    <row r="540" spans="1:8" x14ac:dyDescent="0.2">
      <c r="A540" s="46">
        <f t="shared" si="43"/>
        <v>44553</v>
      </c>
      <c r="B540" s="4">
        <f t="shared" si="44"/>
        <v>3</v>
      </c>
      <c r="C540" s="4">
        <f t="shared" si="40"/>
        <v>2021</v>
      </c>
      <c r="D540" s="4">
        <f t="shared" si="41"/>
        <v>12</v>
      </c>
      <c r="E540" s="47">
        <v>531</v>
      </c>
      <c r="F540" s="57">
        <f ca="1">Proforma!$C$4*SUM('Punto de Medida'!B540:D540)/SUM('Punto de Medida'!$B$8:$D$8)</f>
        <v>1774.858560355457</v>
      </c>
      <c r="G540" s="57">
        <f>CMG!E533</f>
        <v>186.40114559999998</v>
      </c>
      <c r="H540" s="20">
        <f t="shared" ca="1" si="42"/>
        <v>330835.66892822389</v>
      </c>
    </row>
    <row r="541" spans="1:8" x14ac:dyDescent="0.2">
      <c r="A541" s="46">
        <f t="shared" si="43"/>
        <v>44553</v>
      </c>
      <c r="B541" s="4">
        <f t="shared" si="44"/>
        <v>4</v>
      </c>
      <c r="C541" s="4">
        <f t="shared" si="40"/>
        <v>2021</v>
      </c>
      <c r="D541" s="4">
        <f t="shared" si="41"/>
        <v>12</v>
      </c>
      <c r="E541" s="47">
        <v>532</v>
      </c>
      <c r="F541" s="57">
        <f ca="1">Proforma!$C$4*SUM('Punto de Medida'!B541:D541)/SUM('Punto de Medida'!$B$8:$D$8)</f>
        <v>1318.2515477522916</v>
      </c>
      <c r="G541" s="57">
        <f>CMG!E534</f>
        <v>163.17050320000001</v>
      </c>
      <c r="H541" s="20">
        <f t="shared" ca="1" si="42"/>
        <v>215099.76839092028</v>
      </c>
    </row>
    <row r="542" spans="1:8" x14ac:dyDescent="0.2">
      <c r="A542" s="46">
        <f t="shared" si="43"/>
        <v>44553</v>
      </c>
      <c r="B542" s="4">
        <f t="shared" si="44"/>
        <v>5</v>
      </c>
      <c r="C542" s="4">
        <f t="shared" si="40"/>
        <v>2021</v>
      </c>
      <c r="D542" s="4">
        <f t="shared" si="41"/>
        <v>12</v>
      </c>
      <c r="E542" s="47">
        <v>533</v>
      </c>
      <c r="F542" s="57">
        <f ca="1">Proforma!$C$4*SUM('Punto de Medida'!B542:D542)/SUM('Punto de Medida'!$B$8:$D$8)</f>
        <v>986.25959300057571</v>
      </c>
      <c r="G542" s="57">
        <f>CMG!E535</f>
        <v>186.40114559999998</v>
      </c>
      <c r="H542" s="20">
        <f t="shared" ca="1" si="42"/>
        <v>183839.91799429702</v>
      </c>
    </row>
    <row r="543" spans="1:8" x14ac:dyDescent="0.2">
      <c r="A543" s="46">
        <f t="shared" si="43"/>
        <v>44553</v>
      </c>
      <c r="B543" s="4">
        <f t="shared" si="44"/>
        <v>6</v>
      </c>
      <c r="C543" s="4">
        <f t="shared" si="40"/>
        <v>2021</v>
      </c>
      <c r="D543" s="4">
        <f t="shared" si="41"/>
        <v>12</v>
      </c>
      <c r="E543" s="47">
        <v>534</v>
      </c>
      <c r="F543" s="57">
        <f ca="1">Proforma!$C$4*SUM('Punto de Medida'!B543:D543)/SUM('Punto de Medida'!$B$8:$D$8)</f>
        <v>1990.6784683314213</v>
      </c>
      <c r="G543" s="57">
        <f>CMG!E536</f>
        <v>186.40114559999998</v>
      </c>
      <c r="H543" s="20">
        <f t="shared" ca="1" si="42"/>
        <v>371064.74701823021</v>
      </c>
    </row>
    <row r="544" spans="1:8" x14ac:dyDescent="0.2">
      <c r="A544" s="46">
        <f t="shared" si="43"/>
        <v>44553</v>
      </c>
      <c r="B544" s="4">
        <f t="shared" si="44"/>
        <v>7</v>
      </c>
      <c r="C544" s="4">
        <f t="shared" si="40"/>
        <v>2021</v>
      </c>
      <c r="D544" s="4">
        <f t="shared" si="41"/>
        <v>12</v>
      </c>
      <c r="E544" s="47">
        <v>535</v>
      </c>
      <c r="F544" s="57">
        <f ca="1">Proforma!$C$4*SUM('Punto de Medida'!B544:D544)/SUM('Punto de Medida'!$B$8:$D$8)</f>
        <v>1552.4084578048191</v>
      </c>
      <c r="G544" s="57">
        <f>CMG!E537</f>
        <v>186.40114559999998</v>
      </c>
      <c r="H544" s="20">
        <f t="shared" ca="1" si="42"/>
        <v>289370.7149739475</v>
      </c>
    </row>
    <row r="545" spans="1:8" x14ac:dyDescent="0.2">
      <c r="A545" s="46">
        <f t="shared" si="43"/>
        <v>44553</v>
      </c>
      <c r="B545" s="4">
        <f t="shared" si="44"/>
        <v>8</v>
      </c>
      <c r="C545" s="4">
        <f t="shared" si="40"/>
        <v>2021</v>
      </c>
      <c r="D545" s="4">
        <f t="shared" si="41"/>
        <v>12</v>
      </c>
      <c r="E545" s="47">
        <v>536</v>
      </c>
      <c r="F545" s="57">
        <f ca="1">Proforma!$C$4*SUM('Punto de Medida'!B545:D545)/SUM('Punto de Medida'!$B$8:$D$8)</f>
        <v>1342.1431216011426</v>
      </c>
      <c r="G545" s="57">
        <f>CMG!E538</f>
        <v>186.40114559999998</v>
      </c>
      <c r="H545" s="20">
        <f t="shared" ca="1" si="42"/>
        <v>250177.01542561306</v>
      </c>
    </row>
    <row r="546" spans="1:8" x14ac:dyDescent="0.2">
      <c r="A546" s="46">
        <f t="shared" si="43"/>
        <v>44553</v>
      </c>
      <c r="B546" s="4">
        <f t="shared" si="44"/>
        <v>9</v>
      </c>
      <c r="C546" s="4">
        <f t="shared" si="40"/>
        <v>2021</v>
      </c>
      <c r="D546" s="4">
        <f t="shared" si="41"/>
        <v>12</v>
      </c>
      <c r="E546" s="47">
        <v>537</v>
      </c>
      <c r="F546" s="57">
        <f ca="1">Proforma!$C$4*SUM('Punto de Medida'!B546:D546)/SUM('Punto de Medida'!$B$8:$D$8)</f>
        <v>909.41064932594884</v>
      </c>
      <c r="G546" s="57">
        <f>CMG!E539</f>
        <v>182.43091240000001</v>
      </c>
      <c r="H546" s="20">
        <f t="shared" ca="1" si="42"/>
        <v>165904.6145028093</v>
      </c>
    </row>
    <row r="547" spans="1:8" x14ac:dyDescent="0.2">
      <c r="A547" s="46">
        <f t="shared" si="43"/>
        <v>44553</v>
      </c>
      <c r="B547" s="4">
        <f t="shared" si="44"/>
        <v>10</v>
      </c>
      <c r="C547" s="4">
        <f t="shared" si="40"/>
        <v>2021</v>
      </c>
      <c r="D547" s="4">
        <f t="shared" si="41"/>
        <v>12</v>
      </c>
      <c r="E547" s="47">
        <v>538</v>
      </c>
      <c r="F547" s="57">
        <f ca="1">Proforma!$C$4*SUM('Punto de Medida'!B547:D547)/SUM('Punto de Medida'!$B$8:$D$8)</f>
        <v>399.6521841149505</v>
      </c>
      <c r="G547" s="57">
        <f>CMG!E540</f>
        <v>189.30280400000001</v>
      </c>
      <c r="H547" s="20">
        <f t="shared" ca="1" si="42"/>
        <v>75655.27907768439</v>
      </c>
    </row>
    <row r="548" spans="1:8" x14ac:dyDescent="0.2">
      <c r="A548" s="46">
        <f t="shared" si="43"/>
        <v>44553</v>
      </c>
      <c r="B548" s="4">
        <f t="shared" si="44"/>
        <v>11</v>
      </c>
      <c r="C548" s="4">
        <f t="shared" si="40"/>
        <v>2021</v>
      </c>
      <c r="D548" s="4">
        <f t="shared" si="41"/>
        <v>12</v>
      </c>
      <c r="E548" s="47">
        <v>539</v>
      </c>
      <c r="F548" s="57">
        <f ca="1">Proforma!$C$4*SUM('Punto de Medida'!B548:D548)/SUM('Punto de Medida'!$B$8:$D$8)</f>
        <v>312.48756138238605</v>
      </c>
      <c r="G548" s="57">
        <f>CMG!E541</f>
        <v>189.30280400000001</v>
      </c>
      <c r="H548" s="20">
        <f t="shared" ca="1" si="42"/>
        <v>59154.771584807801</v>
      </c>
    </row>
    <row r="549" spans="1:8" x14ac:dyDescent="0.2">
      <c r="A549" s="46">
        <f t="shared" si="43"/>
        <v>44553</v>
      </c>
      <c r="B549" s="4">
        <f t="shared" si="44"/>
        <v>12</v>
      </c>
      <c r="C549" s="4">
        <f t="shared" si="40"/>
        <v>2021</v>
      </c>
      <c r="D549" s="4">
        <f t="shared" si="41"/>
        <v>12</v>
      </c>
      <c r="E549" s="47">
        <v>540</v>
      </c>
      <c r="F549" s="57">
        <f ca="1">Proforma!$C$4*SUM('Punto de Medida'!B549:D549)/SUM('Punto de Medida'!$B$8:$D$8)</f>
        <v>1357.3222710802631</v>
      </c>
      <c r="G549" s="57">
        <f>CMG!E542</f>
        <v>189.30280400000001</v>
      </c>
      <c r="H549" s="20">
        <f t="shared" ca="1" si="42"/>
        <v>256944.91184714192</v>
      </c>
    </row>
    <row r="550" spans="1:8" x14ac:dyDescent="0.2">
      <c r="A550" s="46">
        <f t="shared" si="43"/>
        <v>44553</v>
      </c>
      <c r="B550" s="4">
        <f t="shared" si="44"/>
        <v>13</v>
      </c>
      <c r="C550" s="4">
        <f t="shared" si="40"/>
        <v>2021</v>
      </c>
      <c r="D550" s="4">
        <f t="shared" si="41"/>
        <v>12</v>
      </c>
      <c r="E550" s="47">
        <v>541</v>
      </c>
      <c r="F550" s="57">
        <f ca="1">Proforma!$C$4*SUM('Punto de Medida'!B550:D550)/SUM('Punto de Medida'!$B$8:$D$8)</f>
        <v>1704.2494338730394</v>
      </c>
      <c r="G550" s="57">
        <f>CMG!E543</f>
        <v>189.30280400000001</v>
      </c>
      <c r="H550" s="20">
        <f t="shared" ca="1" si="42"/>
        <v>322619.19654757896</v>
      </c>
    </row>
    <row r="551" spans="1:8" x14ac:dyDescent="0.2">
      <c r="A551" s="46">
        <f t="shared" si="43"/>
        <v>44553</v>
      </c>
      <c r="B551" s="4">
        <f t="shared" si="44"/>
        <v>14</v>
      </c>
      <c r="C551" s="4">
        <f t="shared" si="40"/>
        <v>2021</v>
      </c>
      <c r="D551" s="4">
        <f t="shared" si="41"/>
        <v>12</v>
      </c>
      <c r="E551" s="47">
        <v>542</v>
      </c>
      <c r="F551" s="57">
        <f ca="1">Proforma!$C$4*SUM('Punto de Medida'!B551:D551)/SUM('Punto de Medida'!$B$8:$D$8)</f>
        <v>1564.0157184322454</v>
      </c>
      <c r="G551" s="57">
        <f>CMG!E544</f>
        <v>189.30280400000001</v>
      </c>
      <c r="H551" s="20">
        <f t="shared" ca="1" si="42"/>
        <v>296072.56099929858</v>
      </c>
    </row>
    <row r="552" spans="1:8" x14ac:dyDescent="0.2">
      <c r="A552" s="46">
        <f t="shared" si="43"/>
        <v>44553</v>
      </c>
      <c r="B552" s="4">
        <f t="shared" si="44"/>
        <v>15</v>
      </c>
      <c r="C552" s="4">
        <f t="shared" si="40"/>
        <v>2021</v>
      </c>
      <c r="D552" s="4">
        <f t="shared" si="41"/>
        <v>12</v>
      </c>
      <c r="E552" s="47">
        <v>543</v>
      </c>
      <c r="F552" s="57">
        <f ca="1">Proforma!$C$4*SUM('Punto de Medida'!B552:D552)/SUM('Punto de Medida'!$B$8:$D$8)</f>
        <v>1916.7613082388862</v>
      </c>
      <c r="G552" s="57">
        <f>CMG!E545</f>
        <v>189.30280400000001</v>
      </c>
      <c r="H552" s="20">
        <f t="shared" ca="1" si="42"/>
        <v>362848.29024832946</v>
      </c>
    </row>
    <row r="553" spans="1:8" x14ac:dyDescent="0.2">
      <c r="A553" s="46">
        <f t="shared" si="43"/>
        <v>44553</v>
      </c>
      <c r="B553" s="4">
        <f t="shared" si="44"/>
        <v>16</v>
      </c>
      <c r="C553" s="4">
        <f t="shared" si="40"/>
        <v>2021</v>
      </c>
      <c r="D553" s="4">
        <f t="shared" si="41"/>
        <v>12</v>
      </c>
      <c r="E553" s="47">
        <v>544</v>
      </c>
      <c r="F553" s="57">
        <f ca="1">Proforma!$C$4*SUM('Punto de Medida'!B553:D553)/SUM('Punto de Medida'!$B$8:$D$8)</f>
        <v>2916.662031428818</v>
      </c>
      <c r="G553" s="57">
        <f>CMG!E546</f>
        <v>189.30280400000001</v>
      </c>
      <c r="H553" s="20">
        <f t="shared" ca="1" si="42"/>
        <v>552132.30086981144</v>
      </c>
    </row>
    <row r="554" spans="1:8" x14ac:dyDescent="0.2">
      <c r="A554" s="46">
        <f t="shared" si="43"/>
        <v>44553</v>
      </c>
      <c r="B554" s="4">
        <f t="shared" si="44"/>
        <v>17</v>
      </c>
      <c r="C554" s="4">
        <f t="shared" si="40"/>
        <v>2021</v>
      </c>
      <c r="D554" s="4">
        <f t="shared" si="41"/>
        <v>12</v>
      </c>
      <c r="E554" s="47">
        <v>545</v>
      </c>
      <c r="F554" s="57">
        <f ca="1">Proforma!$C$4*SUM('Punto de Medida'!B554:D554)/SUM('Punto de Medida'!$B$8:$D$8)</f>
        <v>3859.225381651529</v>
      </c>
      <c r="G554" s="57">
        <f>CMG!E547</f>
        <v>189.30280400000001</v>
      </c>
      <c r="H554" s="20">
        <f t="shared" ca="1" si="42"/>
        <v>730562.18601460464</v>
      </c>
    </row>
    <row r="555" spans="1:8" x14ac:dyDescent="0.2">
      <c r="A555" s="46">
        <f t="shared" si="43"/>
        <v>44553</v>
      </c>
      <c r="B555" s="4">
        <f t="shared" si="44"/>
        <v>18</v>
      </c>
      <c r="C555" s="4">
        <f t="shared" si="40"/>
        <v>2021</v>
      </c>
      <c r="D555" s="4">
        <f t="shared" si="41"/>
        <v>12</v>
      </c>
      <c r="E555" s="47">
        <v>546</v>
      </c>
      <c r="F555" s="57">
        <f ca="1">Proforma!$C$4*SUM('Punto de Medida'!B555:D555)/SUM('Punto de Medida'!$B$8:$D$8)</f>
        <v>3414.8187330100263</v>
      </c>
      <c r="G555" s="57">
        <f>CMG!E548</f>
        <v>189.30280400000001</v>
      </c>
      <c r="H555" s="20">
        <f t="shared" ca="1" si="42"/>
        <v>646434.76131052535</v>
      </c>
    </row>
    <row r="556" spans="1:8" x14ac:dyDescent="0.2">
      <c r="A556" s="46">
        <f t="shared" si="43"/>
        <v>44553</v>
      </c>
      <c r="B556" s="4">
        <f t="shared" si="44"/>
        <v>19</v>
      </c>
      <c r="C556" s="4">
        <f t="shared" si="40"/>
        <v>2021</v>
      </c>
      <c r="D556" s="4">
        <f t="shared" si="41"/>
        <v>12</v>
      </c>
      <c r="E556" s="47">
        <v>547</v>
      </c>
      <c r="F556" s="57">
        <f ca="1">Proforma!$C$4*SUM('Punto de Medida'!B556:D556)/SUM('Punto de Medida'!$B$8:$D$8)</f>
        <v>3355.1020435125233</v>
      </c>
      <c r="G556" s="57">
        <f>CMG!E549</f>
        <v>189.02480080000001</v>
      </c>
      <c r="H556" s="20">
        <f t="shared" ca="1" si="42"/>
        <v>634197.49543862767</v>
      </c>
    </row>
    <row r="557" spans="1:8" x14ac:dyDescent="0.2">
      <c r="A557" s="46">
        <f t="shared" si="43"/>
        <v>44553</v>
      </c>
      <c r="B557" s="4">
        <f t="shared" si="44"/>
        <v>20</v>
      </c>
      <c r="C557" s="4">
        <f t="shared" si="40"/>
        <v>2021</v>
      </c>
      <c r="D557" s="4">
        <f t="shared" si="41"/>
        <v>12</v>
      </c>
      <c r="E557" s="47">
        <v>548</v>
      </c>
      <c r="F557" s="57">
        <f ca="1">Proforma!$C$4*SUM('Punto de Medida'!B557:D557)/SUM('Punto de Medida'!$B$8:$D$8)</f>
        <v>3960.5228554759501</v>
      </c>
      <c r="G557" s="57">
        <f>CMG!E550</f>
        <v>167.56642879999998</v>
      </c>
      <c r="H557" s="20">
        <f t="shared" ca="1" si="42"/>
        <v>663650.67107288342</v>
      </c>
    </row>
    <row r="558" spans="1:8" x14ac:dyDescent="0.2">
      <c r="A558" s="46">
        <f t="shared" si="43"/>
        <v>44553</v>
      </c>
      <c r="B558" s="4">
        <f t="shared" si="44"/>
        <v>21</v>
      </c>
      <c r="C558" s="4">
        <f t="shared" si="40"/>
        <v>2021</v>
      </c>
      <c r="D558" s="4">
        <f t="shared" si="41"/>
        <v>12</v>
      </c>
      <c r="E558" s="47">
        <v>549</v>
      </c>
      <c r="F558" s="57">
        <f ca="1">Proforma!$C$4*SUM('Punto de Medida'!B558:D558)/SUM('Punto de Medida'!$B$8:$D$8)</f>
        <v>3660.0814085987195</v>
      </c>
      <c r="G558" s="57">
        <f>CMG!E551</f>
        <v>183.66455160000001</v>
      </c>
      <c r="H558" s="20">
        <f t="shared" ca="1" si="42"/>
        <v>672227.21072978026</v>
      </c>
    </row>
    <row r="559" spans="1:8" x14ac:dyDescent="0.2">
      <c r="A559" s="46">
        <f t="shared" si="43"/>
        <v>44553</v>
      </c>
      <c r="B559" s="4">
        <f t="shared" si="44"/>
        <v>22</v>
      </c>
      <c r="C559" s="4">
        <f t="shared" si="40"/>
        <v>2021</v>
      </c>
      <c r="D559" s="4">
        <f t="shared" si="41"/>
        <v>12</v>
      </c>
      <c r="E559" s="47">
        <v>550</v>
      </c>
      <c r="F559" s="57">
        <f ca="1">Proforma!$C$4*SUM('Punto de Medida'!B559:D559)/SUM('Punto de Medida'!$B$8:$D$8)</f>
        <v>4163.1292725307321</v>
      </c>
      <c r="G559" s="57">
        <f>CMG!E552</f>
        <v>189.02480080000001</v>
      </c>
      <c r="H559" s="20">
        <f t="shared" ca="1" si="42"/>
        <v>786934.68144477054</v>
      </c>
    </row>
    <row r="560" spans="1:8" x14ac:dyDescent="0.2">
      <c r="A560" s="46">
        <f t="shared" si="43"/>
        <v>44553</v>
      </c>
      <c r="B560" s="4">
        <f t="shared" si="44"/>
        <v>23</v>
      </c>
      <c r="C560" s="4">
        <f t="shared" si="40"/>
        <v>2021</v>
      </c>
      <c r="D560" s="4">
        <f t="shared" si="41"/>
        <v>12</v>
      </c>
      <c r="E560" s="47">
        <v>551</v>
      </c>
      <c r="F560" s="57">
        <f ca="1">Proforma!$C$4*SUM('Punto de Medida'!B560:D560)/SUM('Punto de Medida'!$B$8:$D$8)</f>
        <v>3048.6022705284176</v>
      </c>
      <c r="G560" s="57">
        <f>CMG!E553</f>
        <v>189.02480080000001</v>
      </c>
      <c r="H560" s="20">
        <f t="shared" ca="1" si="42"/>
        <v>576261.43690506183</v>
      </c>
    </row>
    <row r="561" spans="1:8" x14ac:dyDescent="0.2">
      <c r="A561" s="46">
        <f t="shared" si="43"/>
        <v>44553</v>
      </c>
      <c r="B561" s="4">
        <f t="shared" si="44"/>
        <v>24</v>
      </c>
      <c r="C561" s="4">
        <f t="shared" si="40"/>
        <v>2021</v>
      </c>
      <c r="D561" s="4">
        <f t="shared" si="41"/>
        <v>12</v>
      </c>
      <c r="E561" s="47">
        <v>552</v>
      </c>
      <c r="F561" s="57">
        <f ca="1">Proforma!$C$4*SUM('Punto de Medida'!B561:D561)/SUM('Punto de Medida'!$B$8:$D$8)</f>
        <v>2871.9631000448458</v>
      </c>
      <c r="G561" s="57">
        <f>CMG!E554</f>
        <v>170.6592144</v>
      </c>
      <c r="H561" s="20">
        <f t="shared" ca="1" si="42"/>
        <v>490126.96643944195</v>
      </c>
    </row>
    <row r="562" spans="1:8" x14ac:dyDescent="0.2">
      <c r="A562" s="46">
        <f t="shared" si="43"/>
        <v>44554</v>
      </c>
      <c r="B562" s="4">
        <f t="shared" si="44"/>
        <v>1</v>
      </c>
      <c r="C562" s="4">
        <f t="shared" si="40"/>
        <v>2021</v>
      </c>
      <c r="D562" s="4">
        <f t="shared" si="41"/>
        <v>12</v>
      </c>
      <c r="E562" s="47">
        <v>553</v>
      </c>
      <c r="F562" s="57">
        <f ca="1">Proforma!$C$4*SUM('Punto de Medida'!B562:D562)/SUM('Punto de Medida'!$B$8:$D$8)</f>
        <v>2739.7140432142787</v>
      </c>
      <c r="G562" s="57">
        <f>CMG!E555</f>
        <v>185.82795000000002</v>
      </c>
      <c r="H562" s="20">
        <f t="shared" ca="1" si="42"/>
        <v>509115.44423672085</v>
      </c>
    </row>
    <row r="563" spans="1:8" x14ac:dyDescent="0.2">
      <c r="A563" s="46">
        <f t="shared" si="43"/>
        <v>44554</v>
      </c>
      <c r="B563" s="4">
        <f t="shared" si="44"/>
        <v>2</v>
      </c>
      <c r="C563" s="4">
        <f t="shared" si="40"/>
        <v>2021</v>
      </c>
      <c r="D563" s="4">
        <f t="shared" si="41"/>
        <v>12</v>
      </c>
      <c r="E563" s="47">
        <v>554</v>
      </c>
      <c r="F563" s="57">
        <f ca="1">Proforma!$C$4*SUM('Punto de Medida'!B563:D563)/SUM('Punto de Medida'!$B$8:$D$8)</f>
        <v>2613.2912297474381</v>
      </c>
      <c r="G563" s="57">
        <f>CMG!E556</f>
        <v>185.82795000000002</v>
      </c>
      <c r="H563" s="20">
        <f t="shared" ca="1" si="42"/>
        <v>485622.55197694548</v>
      </c>
    </row>
    <row r="564" spans="1:8" x14ac:dyDescent="0.2">
      <c r="A564" s="46">
        <f t="shared" si="43"/>
        <v>44554</v>
      </c>
      <c r="B564" s="4">
        <f t="shared" si="44"/>
        <v>3</v>
      </c>
      <c r="C564" s="4">
        <f t="shared" si="40"/>
        <v>2021</v>
      </c>
      <c r="D564" s="4">
        <f t="shared" si="41"/>
        <v>12</v>
      </c>
      <c r="E564" s="47">
        <v>555</v>
      </c>
      <c r="F564" s="57">
        <f ca="1">Proforma!$C$4*SUM('Punto de Medida'!B564:D564)/SUM('Punto de Medida'!$B$8:$D$8)</f>
        <v>3530.8706547711586</v>
      </c>
      <c r="G564" s="57">
        <f>CMG!E557</f>
        <v>185.82795000000002</v>
      </c>
      <c r="H564" s="20">
        <f t="shared" ca="1" si="42"/>
        <v>656134.45549128216</v>
      </c>
    </row>
    <row r="565" spans="1:8" x14ac:dyDescent="0.2">
      <c r="A565" s="46">
        <f t="shared" si="43"/>
        <v>44554</v>
      </c>
      <c r="B565" s="4">
        <f t="shared" si="44"/>
        <v>4</v>
      </c>
      <c r="C565" s="4">
        <f t="shared" si="40"/>
        <v>2021</v>
      </c>
      <c r="D565" s="4">
        <f t="shared" si="41"/>
        <v>12</v>
      </c>
      <c r="E565" s="47">
        <v>556</v>
      </c>
      <c r="F565" s="57">
        <f ca="1">Proforma!$C$4*SUM('Punto de Medida'!B565:D565)/SUM('Punto de Medida'!$B$8:$D$8)</f>
        <v>3538.9256458253949</v>
      </c>
      <c r="G565" s="57">
        <f>CMG!E558</f>
        <v>185.82795000000002</v>
      </c>
      <c r="H565" s="20">
        <f t="shared" ca="1" si="42"/>
        <v>657631.2979661593</v>
      </c>
    </row>
    <row r="566" spans="1:8" x14ac:dyDescent="0.2">
      <c r="A566" s="46">
        <f t="shared" si="43"/>
        <v>44554</v>
      </c>
      <c r="B566" s="4">
        <f t="shared" si="44"/>
        <v>5</v>
      </c>
      <c r="C566" s="4">
        <f t="shared" si="40"/>
        <v>2021</v>
      </c>
      <c r="D566" s="4">
        <f t="shared" si="41"/>
        <v>12</v>
      </c>
      <c r="E566" s="47">
        <v>557</v>
      </c>
      <c r="F566" s="57">
        <f ca="1">Proforma!$C$4*SUM('Punto de Medida'!B566:D566)/SUM('Punto de Medida'!$B$8:$D$8)</f>
        <v>3106.1337414984046</v>
      </c>
      <c r="G566" s="57">
        <f>CMG!E559</f>
        <v>185.82795000000002</v>
      </c>
      <c r="H566" s="20">
        <f t="shared" ca="1" si="42"/>
        <v>577206.46560847852</v>
      </c>
    </row>
    <row r="567" spans="1:8" x14ac:dyDescent="0.2">
      <c r="A567" s="46">
        <f t="shared" si="43"/>
        <v>44554</v>
      </c>
      <c r="B567" s="4">
        <f t="shared" si="44"/>
        <v>6</v>
      </c>
      <c r="C567" s="4">
        <f t="shared" si="40"/>
        <v>2021</v>
      </c>
      <c r="D567" s="4">
        <f t="shared" si="41"/>
        <v>12</v>
      </c>
      <c r="E567" s="47">
        <v>558</v>
      </c>
      <c r="F567" s="57">
        <f ca="1">Proforma!$C$4*SUM('Punto de Medida'!B567:D567)/SUM('Punto de Medida'!$B$8:$D$8)</f>
        <v>4510.4973878961837</v>
      </c>
      <c r="G567" s="57">
        <f>CMG!E560</f>
        <v>185.82795000000002</v>
      </c>
      <c r="H567" s="20">
        <f t="shared" ca="1" si="42"/>
        <v>838176.48307310266</v>
      </c>
    </row>
    <row r="568" spans="1:8" x14ac:dyDescent="0.2">
      <c r="A568" s="46">
        <f t="shared" si="43"/>
        <v>44554</v>
      </c>
      <c r="B568" s="4">
        <f t="shared" si="44"/>
        <v>7</v>
      </c>
      <c r="C568" s="4">
        <f t="shared" si="40"/>
        <v>2021</v>
      </c>
      <c r="D568" s="4">
        <f t="shared" si="41"/>
        <v>12</v>
      </c>
      <c r="E568" s="47">
        <v>559</v>
      </c>
      <c r="F568" s="57">
        <f ca="1">Proforma!$C$4*SUM('Punto de Medida'!B568:D568)/SUM('Punto de Medida'!$B$8:$D$8)</f>
        <v>3363.5238228605181</v>
      </c>
      <c r="G568" s="57">
        <f>CMG!E561</f>
        <v>185.82795000000002</v>
      </c>
      <c r="H568" s="20">
        <f t="shared" ca="1" si="42"/>
        <v>625036.73677833332</v>
      </c>
    </row>
    <row r="569" spans="1:8" x14ac:dyDescent="0.2">
      <c r="A569" s="46">
        <f t="shared" si="43"/>
        <v>44554</v>
      </c>
      <c r="B569" s="4">
        <f t="shared" si="44"/>
        <v>8</v>
      </c>
      <c r="C569" s="4">
        <f t="shared" si="40"/>
        <v>2021</v>
      </c>
      <c r="D569" s="4">
        <f t="shared" si="41"/>
        <v>12</v>
      </c>
      <c r="E569" s="47">
        <v>560</v>
      </c>
      <c r="F569" s="57">
        <f ca="1">Proforma!$C$4*SUM('Punto de Medida'!B569:D569)/SUM('Punto de Medida'!$B$8:$D$8)</f>
        <v>2937.909170831937</v>
      </c>
      <c r="G569" s="57">
        <f>CMG!E562</f>
        <v>185.82795000000002</v>
      </c>
      <c r="H569" s="20">
        <f t="shared" ca="1" si="42"/>
        <v>545945.63850189873</v>
      </c>
    </row>
    <row r="570" spans="1:8" x14ac:dyDescent="0.2">
      <c r="A570" s="46">
        <f t="shared" si="43"/>
        <v>44554</v>
      </c>
      <c r="B570" s="4">
        <f t="shared" si="44"/>
        <v>9</v>
      </c>
      <c r="C570" s="4">
        <f t="shared" si="40"/>
        <v>2021</v>
      </c>
      <c r="D570" s="4">
        <f t="shared" si="41"/>
        <v>12</v>
      </c>
      <c r="E570" s="47">
        <v>561</v>
      </c>
      <c r="F570" s="57">
        <f ca="1">Proforma!$C$4*SUM('Punto de Medida'!B570:D570)/SUM('Punto de Medida'!$B$8:$D$8)</f>
        <v>3175.2642490545441</v>
      </c>
      <c r="G570" s="57">
        <f>CMG!E563</f>
        <v>180.69974999999999</v>
      </c>
      <c r="H570" s="20">
        <f t="shared" ca="1" si="42"/>
        <v>573769.45598809386</v>
      </c>
    </row>
    <row r="571" spans="1:8" x14ac:dyDescent="0.2">
      <c r="A571" s="46">
        <f t="shared" si="43"/>
        <v>44554</v>
      </c>
      <c r="B571" s="4">
        <f t="shared" si="44"/>
        <v>10</v>
      </c>
      <c r="C571" s="4">
        <f t="shared" si="40"/>
        <v>2021</v>
      </c>
      <c r="D571" s="4">
        <f t="shared" si="41"/>
        <v>12</v>
      </c>
      <c r="E571" s="47">
        <v>562</v>
      </c>
      <c r="F571" s="57">
        <f ca="1">Proforma!$C$4*SUM('Punto de Medida'!B571:D571)/SUM('Punto de Medida'!$B$8:$D$8)</f>
        <v>2886.0230205521184</v>
      </c>
      <c r="G571" s="57">
        <f>CMG!E564</f>
        <v>188.47867500000001</v>
      </c>
      <c r="H571" s="20">
        <f t="shared" ca="1" si="42"/>
        <v>543953.79493316112</v>
      </c>
    </row>
    <row r="572" spans="1:8" x14ac:dyDescent="0.2">
      <c r="A572" s="46">
        <f t="shared" si="43"/>
        <v>44554</v>
      </c>
      <c r="B572" s="4">
        <f t="shared" si="44"/>
        <v>11</v>
      </c>
      <c r="C572" s="4">
        <f t="shared" si="40"/>
        <v>2021</v>
      </c>
      <c r="D572" s="4">
        <f t="shared" si="41"/>
        <v>12</v>
      </c>
      <c r="E572" s="47">
        <v>563</v>
      </c>
      <c r="F572" s="57">
        <f ca="1">Proforma!$C$4*SUM('Punto de Medida'!B572:D572)/SUM('Punto de Medida'!$B$8:$D$8)</f>
        <v>3452.9175126604964</v>
      </c>
      <c r="G572" s="57">
        <f>CMG!E565</f>
        <v>188.47867500000001</v>
      </c>
      <c r="H572" s="20">
        <f t="shared" ca="1" si="42"/>
        <v>650801.31767054612</v>
      </c>
    </row>
    <row r="573" spans="1:8" x14ac:dyDescent="0.2">
      <c r="A573" s="46">
        <f t="shared" si="43"/>
        <v>44554</v>
      </c>
      <c r="B573" s="4">
        <f t="shared" si="44"/>
        <v>12</v>
      </c>
      <c r="C573" s="4">
        <f t="shared" si="40"/>
        <v>2021</v>
      </c>
      <c r="D573" s="4">
        <f t="shared" si="41"/>
        <v>12</v>
      </c>
      <c r="E573" s="47">
        <v>564</v>
      </c>
      <c r="F573" s="57">
        <f ca="1">Proforma!$C$4*SUM('Punto de Medida'!B573:D573)/SUM('Punto de Medida'!$B$8:$D$8)</f>
        <v>3283.9286861763344</v>
      </c>
      <c r="G573" s="57">
        <f>CMG!E566</f>
        <v>188.47867500000001</v>
      </c>
      <c r="H573" s="20">
        <f t="shared" ca="1" si="42"/>
        <v>618950.5275650064</v>
      </c>
    </row>
    <row r="574" spans="1:8" x14ac:dyDescent="0.2">
      <c r="A574" s="46">
        <f t="shared" si="43"/>
        <v>44554</v>
      </c>
      <c r="B574" s="4">
        <f t="shared" si="44"/>
        <v>13</v>
      </c>
      <c r="C574" s="4">
        <f t="shared" si="40"/>
        <v>2021</v>
      </c>
      <c r="D574" s="4">
        <f t="shared" si="41"/>
        <v>12</v>
      </c>
      <c r="E574" s="47">
        <v>565</v>
      </c>
      <c r="F574" s="57">
        <f ca="1">Proforma!$C$4*SUM('Punto de Medida'!B574:D574)/SUM('Punto de Medida'!$B$8:$D$8)</f>
        <v>3963.6919299493329</v>
      </c>
      <c r="G574" s="57">
        <f>CMG!E567</f>
        <v>188.47867500000001</v>
      </c>
      <c r="H574" s="20">
        <f t="shared" ca="1" si="42"/>
        <v>747071.40306504315</v>
      </c>
    </row>
    <row r="575" spans="1:8" x14ac:dyDescent="0.2">
      <c r="A575" s="46">
        <f t="shared" si="43"/>
        <v>44554</v>
      </c>
      <c r="B575" s="4">
        <f t="shared" si="44"/>
        <v>14</v>
      </c>
      <c r="C575" s="4">
        <f t="shared" si="40"/>
        <v>2021</v>
      </c>
      <c r="D575" s="4">
        <f t="shared" si="41"/>
        <v>12</v>
      </c>
      <c r="E575" s="47">
        <v>566</v>
      </c>
      <c r="F575" s="57">
        <f ca="1">Proforma!$C$4*SUM('Punto de Medida'!B575:D575)/SUM('Punto de Medida'!$B$8:$D$8)</f>
        <v>4305.0109190084004</v>
      </c>
      <c r="G575" s="57">
        <f>CMG!E568</f>
        <v>188.47867500000001</v>
      </c>
      <c r="H575" s="20">
        <f t="shared" ca="1" si="42"/>
        <v>811402.75387523568</v>
      </c>
    </row>
    <row r="576" spans="1:8" x14ac:dyDescent="0.2">
      <c r="A576" s="46">
        <f t="shared" si="43"/>
        <v>44554</v>
      </c>
      <c r="B576" s="4">
        <f t="shared" si="44"/>
        <v>15</v>
      </c>
      <c r="C576" s="4">
        <f t="shared" si="40"/>
        <v>2021</v>
      </c>
      <c r="D576" s="4">
        <f t="shared" si="41"/>
        <v>12</v>
      </c>
      <c r="E576" s="47">
        <v>567</v>
      </c>
      <c r="F576" s="57">
        <f ca="1">Proforma!$C$4*SUM('Punto de Medida'!B576:D576)/SUM('Punto de Medida'!$B$8:$D$8)</f>
        <v>4843.9383756122452</v>
      </c>
      <c r="G576" s="57">
        <f>CMG!E569</f>
        <v>188.47867500000001</v>
      </c>
      <c r="H576" s="20">
        <f t="shared" ca="1" si="42"/>
        <v>912979.08681704837</v>
      </c>
    </row>
    <row r="577" spans="1:8" x14ac:dyDescent="0.2">
      <c r="A577" s="46">
        <f t="shared" si="43"/>
        <v>44554</v>
      </c>
      <c r="B577" s="4">
        <f t="shared" si="44"/>
        <v>16</v>
      </c>
      <c r="C577" s="4">
        <f t="shared" si="40"/>
        <v>2021</v>
      </c>
      <c r="D577" s="4">
        <f t="shared" si="41"/>
        <v>12</v>
      </c>
      <c r="E577" s="47">
        <v>568</v>
      </c>
      <c r="F577" s="57">
        <f ca="1">Proforma!$C$4*SUM('Punto de Medida'!B577:D577)/SUM('Punto de Medida'!$B$8:$D$8)</f>
        <v>4940.7706016413604</v>
      </c>
      <c r="G577" s="57">
        <f>CMG!E570</f>
        <v>188.47867500000001</v>
      </c>
      <c r="H577" s="20">
        <f t="shared" ca="1" si="42"/>
        <v>931229.8964763165</v>
      </c>
    </row>
    <row r="578" spans="1:8" x14ac:dyDescent="0.2">
      <c r="A578" s="46">
        <f t="shared" si="43"/>
        <v>44554</v>
      </c>
      <c r="B578" s="4">
        <f t="shared" si="44"/>
        <v>17</v>
      </c>
      <c r="C578" s="4">
        <f t="shared" si="40"/>
        <v>2021</v>
      </c>
      <c r="D578" s="4">
        <f t="shared" si="41"/>
        <v>12</v>
      </c>
      <c r="E578" s="47">
        <v>569</v>
      </c>
      <c r="F578" s="57">
        <f ca="1">Proforma!$C$4*SUM('Punto de Medida'!B578:D578)/SUM('Punto de Medida'!$B$8:$D$8)</f>
        <v>5114.6058836002494</v>
      </c>
      <c r="G578" s="57">
        <f>CMG!E571</f>
        <v>188.47867500000001</v>
      </c>
      <c r="H578" s="20">
        <f t="shared" ca="1" si="42"/>
        <v>963994.14008817927</v>
      </c>
    </row>
    <row r="579" spans="1:8" x14ac:dyDescent="0.2">
      <c r="A579" s="46">
        <f t="shared" si="43"/>
        <v>44554</v>
      </c>
      <c r="B579" s="4">
        <f t="shared" si="44"/>
        <v>18</v>
      </c>
      <c r="C579" s="4">
        <f t="shared" si="40"/>
        <v>2021</v>
      </c>
      <c r="D579" s="4">
        <f t="shared" si="41"/>
        <v>12</v>
      </c>
      <c r="E579" s="47">
        <v>570</v>
      </c>
      <c r="F579" s="57">
        <f ca="1">Proforma!$C$4*SUM('Punto de Medida'!B579:D579)/SUM('Punto de Medida'!$B$8:$D$8)</f>
        <v>6577.3102559079962</v>
      </c>
      <c r="G579" s="57">
        <f>CMG!E572</f>
        <v>188.47867500000001</v>
      </c>
      <c r="H579" s="20">
        <f t="shared" ca="1" si="42"/>
        <v>1239682.7220974502</v>
      </c>
    </row>
    <row r="580" spans="1:8" x14ac:dyDescent="0.2">
      <c r="A580" s="46">
        <f t="shared" si="43"/>
        <v>44554</v>
      </c>
      <c r="B580" s="4">
        <f t="shared" si="44"/>
        <v>19</v>
      </c>
      <c r="C580" s="4">
        <f t="shared" si="40"/>
        <v>2021</v>
      </c>
      <c r="D580" s="4">
        <f t="shared" si="41"/>
        <v>12</v>
      </c>
      <c r="E580" s="47">
        <v>571</v>
      </c>
      <c r="F580" s="57">
        <f ca="1">Proforma!$C$4*SUM('Punto de Medida'!B580:D580)/SUM('Punto de Medida'!$B$8:$D$8)</f>
        <v>8692.1360120913778</v>
      </c>
      <c r="G580" s="57">
        <f>CMG!E573</f>
        <v>187.7337</v>
      </c>
      <c r="H580" s="20">
        <f t="shared" ca="1" si="42"/>
        <v>1631806.854453159</v>
      </c>
    </row>
    <row r="581" spans="1:8" x14ac:dyDescent="0.2">
      <c r="A581" s="46">
        <f t="shared" si="43"/>
        <v>44554</v>
      </c>
      <c r="B581" s="4">
        <f t="shared" si="44"/>
        <v>20</v>
      </c>
      <c r="C581" s="4">
        <f t="shared" si="40"/>
        <v>2021</v>
      </c>
      <c r="D581" s="4">
        <f t="shared" si="41"/>
        <v>12</v>
      </c>
      <c r="E581" s="47">
        <v>572</v>
      </c>
      <c r="F581" s="57">
        <f ca="1">Proforma!$C$4*SUM('Punto de Medida'!B581:D581)/SUM('Punto de Medida'!$B$8:$D$8)</f>
        <v>7879.6365729645422</v>
      </c>
      <c r="G581" s="57">
        <f>CMG!E574</f>
        <v>187.7337</v>
      </c>
      <c r="H581" s="20">
        <f t="shared" ca="1" si="42"/>
        <v>1479273.3284979535</v>
      </c>
    </row>
    <row r="582" spans="1:8" x14ac:dyDescent="0.2">
      <c r="A582" s="46">
        <f t="shared" si="43"/>
        <v>44554</v>
      </c>
      <c r="B582" s="4">
        <f t="shared" si="44"/>
        <v>21</v>
      </c>
      <c r="C582" s="4">
        <f t="shared" si="40"/>
        <v>2021</v>
      </c>
      <c r="D582" s="4">
        <f t="shared" si="41"/>
        <v>12</v>
      </c>
      <c r="E582" s="47">
        <v>573</v>
      </c>
      <c r="F582" s="57">
        <f ca="1">Proforma!$C$4*SUM('Punto de Medida'!B582:D582)/SUM('Punto de Medida'!$B$8:$D$8)</f>
        <v>7388.132933954892</v>
      </c>
      <c r="G582" s="57">
        <f>CMG!E575</f>
        <v>187.7337</v>
      </c>
      <c r="H582" s="20">
        <f t="shared" ca="1" si="42"/>
        <v>1387001.5317832076</v>
      </c>
    </row>
    <row r="583" spans="1:8" x14ac:dyDescent="0.2">
      <c r="A583" s="46">
        <f t="shared" si="43"/>
        <v>44554</v>
      </c>
      <c r="B583" s="4">
        <f t="shared" si="44"/>
        <v>22</v>
      </c>
      <c r="C583" s="4">
        <f t="shared" si="40"/>
        <v>2021</v>
      </c>
      <c r="D583" s="4">
        <f t="shared" si="41"/>
        <v>12</v>
      </c>
      <c r="E583" s="47">
        <v>574</v>
      </c>
      <c r="F583" s="57">
        <f ca="1">Proforma!$C$4*SUM('Punto de Medida'!B583:D583)/SUM('Punto de Medida'!$B$8:$D$8)</f>
        <v>6672.7219127729022</v>
      </c>
      <c r="G583" s="57">
        <f>CMG!E576</f>
        <v>187.7337</v>
      </c>
      <c r="H583" s="20">
        <f t="shared" ca="1" si="42"/>
        <v>1252694.7737559341</v>
      </c>
    </row>
    <row r="584" spans="1:8" x14ac:dyDescent="0.2">
      <c r="A584" s="46">
        <f t="shared" si="43"/>
        <v>44554</v>
      </c>
      <c r="B584" s="4">
        <f t="shared" si="44"/>
        <v>23</v>
      </c>
      <c r="C584" s="4">
        <f t="shared" si="40"/>
        <v>2021</v>
      </c>
      <c r="D584" s="4">
        <f t="shared" si="41"/>
        <v>12</v>
      </c>
      <c r="E584" s="47">
        <v>575</v>
      </c>
      <c r="F584" s="57">
        <f ca="1">Proforma!$C$4*SUM('Punto de Medida'!B584:D584)/SUM('Punto de Medida'!$B$8:$D$8)</f>
        <v>3595.7017837096842</v>
      </c>
      <c r="G584" s="57">
        <f>CMG!E577</f>
        <v>187.7337</v>
      </c>
      <c r="H584" s="20">
        <f t="shared" ca="1" si="42"/>
        <v>675034.39995241875</v>
      </c>
    </row>
    <row r="585" spans="1:8" x14ac:dyDescent="0.2">
      <c r="A585" s="46">
        <f t="shared" si="43"/>
        <v>44554</v>
      </c>
      <c r="B585" s="4">
        <f t="shared" si="44"/>
        <v>24</v>
      </c>
      <c r="C585" s="4">
        <f t="shared" si="40"/>
        <v>2021</v>
      </c>
      <c r="D585" s="4">
        <f t="shared" si="41"/>
        <v>12</v>
      </c>
      <c r="E585" s="47">
        <v>576</v>
      </c>
      <c r="F585" s="57">
        <f ca="1">Proforma!$C$4*SUM('Punto de Medida'!B585:D585)/SUM('Punto de Medida'!$B$8:$D$8)</f>
        <v>3251.3702225996021</v>
      </c>
      <c r="G585" s="57">
        <f>CMG!E578</f>
        <v>187.7337</v>
      </c>
      <c r="H585" s="20">
        <f t="shared" ca="1" si="42"/>
        <v>610391.76195844694</v>
      </c>
    </row>
    <row r="586" spans="1:8" x14ac:dyDescent="0.2">
      <c r="A586" s="46">
        <f t="shared" si="43"/>
        <v>44555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12</v>
      </c>
      <c r="E586" s="47">
        <v>577</v>
      </c>
      <c r="F586" s="57">
        <f ca="1">Proforma!$C$4*SUM('Punto de Medida'!B586:D586)/SUM('Punto de Medida'!$B$8:$D$8)</f>
        <v>3681.2949340986352</v>
      </c>
      <c r="G586" s="57">
        <f>CMG!E579</f>
        <v>66.942633999999984</v>
      </c>
      <c r="H586" s="20">
        <f t="shared" ca="1" si="42"/>
        <v>246435.57941941899</v>
      </c>
    </row>
    <row r="587" spans="1:8" x14ac:dyDescent="0.2">
      <c r="A587" s="46">
        <f t="shared" si="43"/>
        <v>44555</v>
      </c>
      <c r="B587" s="4">
        <f t="shared" si="44"/>
        <v>2</v>
      </c>
      <c r="C587" s="4">
        <f t="shared" si="45"/>
        <v>2021</v>
      </c>
      <c r="D587" s="4">
        <f t="shared" si="46"/>
        <v>12</v>
      </c>
      <c r="E587" s="47">
        <v>578</v>
      </c>
      <c r="F587" s="57">
        <f ca="1">Proforma!$C$4*SUM('Punto de Medida'!B587:D587)/SUM('Punto de Medida'!$B$8:$D$8)</f>
        <v>4911.9729765358752</v>
      </c>
      <c r="G587" s="57">
        <f>CMG!E580</f>
        <v>70.6540502</v>
      </c>
      <c r="H587" s="20">
        <f t="shared" ref="H587:H650" ca="1" si="47">F587*G587</f>
        <v>347050.78526520915</v>
      </c>
    </row>
    <row r="588" spans="1:8" x14ac:dyDescent="0.2">
      <c r="A588" s="46">
        <f t="shared" ref="A588:A651" si="48">IF(B587=24,A587+1,A587)</f>
        <v>44555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12</v>
      </c>
      <c r="E588" s="47">
        <v>579</v>
      </c>
      <c r="F588" s="57">
        <f ca="1">Proforma!$C$4*SUM('Punto de Medida'!B588:D588)/SUM('Punto de Medida'!$B$8:$D$8)</f>
        <v>5414.7753804846625</v>
      </c>
      <c r="G588" s="57">
        <f>CMG!E581</f>
        <v>80.348303599999994</v>
      </c>
      <c r="H588" s="20">
        <f t="shared" ca="1" si="47"/>
        <v>435068.01619698713</v>
      </c>
    </row>
    <row r="589" spans="1:8" x14ac:dyDescent="0.2">
      <c r="A589" s="46">
        <f t="shared" si="48"/>
        <v>44555</v>
      </c>
      <c r="B589" s="4">
        <f t="shared" si="49"/>
        <v>4</v>
      </c>
      <c r="C589" s="4">
        <f t="shared" si="45"/>
        <v>2021</v>
      </c>
      <c r="D589" s="4">
        <f t="shared" si="46"/>
        <v>12</v>
      </c>
      <c r="E589" s="47">
        <v>580</v>
      </c>
      <c r="F589" s="57">
        <f ca="1">Proforma!$C$4*SUM('Punto de Medida'!B589:D589)/SUM('Punto de Medida'!$B$8:$D$8)</f>
        <v>4001.1576558179545</v>
      </c>
      <c r="G589" s="57">
        <f>CMG!E582</f>
        <v>84.994002399999999</v>
      </c>
      <c r="H589" s="20">
        <f t="shared" ca="1" si="47"/>
        <v>340074.40340136958</v>
      </c>
    </row>
    <row r="590" spans="1:8" x14ac:dyDescent="0.2">
      <c r="A590" s="46">
        <f t="shared" si="48"/>
        <v>44555</v>
      </c>
      <c r="B590" s="4">
        <f t="shared" si="49"/>
        <v>5</v>
      </c>
      <c r="C590" s="4">
        <f t="shared" si="45"/>
        <v>2021</v>
      </c>
      <c r="D590" s="4">
        <f t="shared" si="46"/>
        <v>12</v>
      </c>
      <c r="E590" s="47">
        <v>581</v>
      </c>
      <c r="F590" s="57">
        <f ca="1">Proforma!$C$4*SUM('Punto de Medida'!B590:D590)/SUM('Punto de Medida'!$B$8:$D$8)</f>
        <v>4126.7980159059771</v>
      </c>
      <c r="G590" s="57">
        <f>CMG!E583</f>
        <v>75.608319399999999</v>
      </c>
      <c r="H590" s="20">
        <f t="shared" ca="1" si="47"/>
        <v>312020.26248590538</v>
      </c>
    </row>
    <row r="591" spans="1:8" x14ac:dyDescent="0.2">
      <c r="A591" s="46">
        <f t="shared" si="48"/>
        <v>44555</v>
      </c>
      <c r="B591" s="4">
        <f t="shared" si="49"/>
        <v>6</v>
      </c>
      <c r="C591" s="4">
        <f t="shared" si="45"/>
        <v>2021</v>
      </c>
      <c r="D591" s="4">
        <f t="shared" si="46"/>
        <v>12</v>
      </c>
      <c r="E591" s="47">
        <v>582</v>
      </c>
      <c r="F591" s="57">
        <f ca="1">Proforma!$C$4*SUM('Punto de Medida'!B591:D591)/SUM('Punto de Medida'!$B$8:$D$8)</f>
        <v>4589.6206319186431</v>
      </c>
      <c r="G591" s="57">
        <f>CMG!E584</f>
        <v>71.442618999999993</v>
      </c>
      <c r="H591" s="20">
        <f t="shared" ca="1" si="47"/>
        <v>327894.51816070284</v>
      </c>
    </row>
    <row r="592" spans="1:8" x14ac:dyDescent="0.2">
      <c r="A592" s="46">
        <f t="shared" si="48"/>
        <v>44555</v>
      </c>
      <c r="B592" s="4">
        <f t="shared" si="49"/>
        <v>7</v>
      </c>
      <c r="C592" s="4">
        <f t="shared" si="45"/>
        <v>2021</v>
      </c>
      <c r="D592" s="4">
        <f t="shared" si="46"/>
        <v>12</v>
      </c>
      <c r="E592" s="47">
        <v>583</v>
      </c>
      <c r="F592" s="57">
        <f ca="1">Proforma!$C$4*SUM('Punto de Medida'!B592:D592)/SUM('Punto de Medida'!$B$8:$D$8)</f>
        <v>3237.3140679708322</v>
      </c>
      <c r="G592" s="57">
        <f>CMG!E585</f>
        <v>62.014078999999988</v>
      </c>
      <c r="H592" s="20">
        <f t="shared" ca="1" si="47"/>
        <v>200759.05035895453</v>
      </c>
    </row>
    <row r="593" spans="1:8" x14ac:dyDescent="0.2">
      <c r="A593" s="46">
        <f t="shared" si="48"/>
        <v>44555</v>
      </c>
      <c r="B593" s="4">
        <f t="shared" si="49"/>
        <v>8</v>
      </c>
      <c r="C593" s="4">
        <f t="shared" si="45"/>
        <v>2021</v>
      </c>
      <c r="D593" s="4">
        <f t="shared" si="46"/>
        <v>12</v>
      </c>
      <c r="E593" s="47">
        <v>584</v>
      </c>
      <c r="F593" s="57">
        <f ca="1">Proforma!$C$4*SUM('Punto de Medida'!B593:D593)/SUM('Punto de Medida'!$B$8:$D$8)</f>
        <v>2996.8831207463113</v>
      </c>
      <c r="G593" s="57">
        <f>CMG!E586</f>
        <v>46.088417800000002</v>
      </c>
      <c r="H593" s="20">
        <f t="shared" ca="1" si="47"/>
        <v>138121.60136672386</v>
      </c>
    </row>
    <row r="594" spans="1:8" x14ac:dyDescent="0.2">
      <c r="A594" s="46">
        <f t="shared" si="48"/>
        <v>44555</v>
      </c>
      <c r="B594" s="4">
        <f t="shared" si="49"/>
        <v>9</v>
      </c>
      <c r="C594" s="4">
        <f t="shared" si="45"/>
        <v>2021</v>
      </c>
      <c r="D594" s="4">
        <f t="shared" si="46"/>
        <v>12</v>
      </c>
      <c r="E594" s="47">
        <v>585</v>
      </c>
      <c r="F594" s="57">
        <f ca="1">Proforma!$C$4*SUM('Punto de Medida'!B594:D594)/SUM('Punto de Medida'!$B$8:$D$8)</f>
        <v>2680.1820009063472</v>
      </c>
      <c r="G594" s="57">
        <f>CMG!E587</f>
        <v>22.5513534</v>
      </c>
      <c r="H594" s="20">
        <f t="shared" ca="1" si="47"/>
        <v>60441.731478758156</v>
      </c>
    </row>
    <row r="595" spans="1:8" x14ac:dyDescent="0.2">
      <c r="A595" s="46">
        <f t="shared" si="48"/>
        <v>44555</v>
      </c>
      <c r="B595" s="4">
        <f t="shared" si="49"/>
        <v>10</v>
      </c>
      <c r="C595" s="4">
        <f t="shared" si="45"/>
        <v>2021</v>
      </c>
      <c r="D595" s="4">
        <f t="shared" si="46"/>
        <v>12</v>
      </c>
      <c r="E595" s="47">
        <v>586</v>
      </c>
      <c r="F595" s="57">
        <f ca="1">Proforma!$C$4*SUM('Punto de Medida'!B595:D595)/SUM('Punto de Medida'!$B$8:$D$8)</f>
        <v>1801.4435297571906</v>
      </c>
      <c r="G595" s="57">
        <f>CMG!E588</f>
        <v>0</v>
      </c>
      <c r="H595" s="20">
        <f t="shared" ca="1" si="47"/>
        <v>0</v>
      </c>
    </row>
    <row r="596" spans="1:8" x14ac:dyDescent="0.2">
      <c r="A596" s="46">
        <f t="shared" si="48"/>
        <v>44555</v>
      </c>
      <c r="B596" s="4">
        <f t="shared" si="49"/>
        <v>11</v>
      </c>
      <c r="C596" s="4">
        <f t="shared" si="45"/>
        <v>2021</v>
      </c>
      <c r="D596" s="4">
        <f t="shared" si="46"/>
        <v>12</v>
      </c>
      <c r="E596" s="47">
        <v>587</v>
      </c>
      <c r="F596" s="57">
        <f ca="1">Proforma!$C$4*SUM('Punto de Medida'!B596:D596)/SUM('Punto de Medida'!$B$8:$D$8)</f>
        <v>1637.0636155538702</v>
      </c>
      <c r="G596" s="57">
        <f>CMG!E589</f>
        <v>55.13124479999999</v>
      </c>
      <c r="H596" s="20">
        <f t="shared" ca="1" si="47"/>
        <v>90253.354942273494</v>
      </c>
    </row>
    <row r="597" spans="1:8" x14ac:dyDescent="0.2">
      <c r="A597" s="46">
        <f t="shared" si="48"/>
        <v>44555</v>
      </c>
      <c r="B597" s="4">
        <f t="shared" si="49"/>
        <v>12</v>
      </c>
      <c r="C597" s="4">
        <f t="shared" si="45"/>
        <v>2021</v>
      </c>
      <c r="D597" s="4">
        <f t="shared" si="46"/>
        <v>12</v>
      </c>
      <c r="E597" s="47">
        <v>588</v>
      </c>
      <c r="F597" s="57">
        <f ca="1">Proforma!$C$4*SUM('Punto de Medida'!B597:D597)/SUM('Punto de Medida'!$B$8:$D$8)</f>
        <v>1663.8637151400037</v>
      </c>
      <c r="G597" s="57">
        <f>CMG!E590</f>
        <v>183.77938740000002</v>
      </c>
      <c r="H597" s="20">
        <f t="shared" ca="1" si="47"/>
        <v>305783.854285518</v>
      </c>
    </row>
    <row r="598" spans="1:8" x14ac:dyDescent="0.2">
      <c r="A598" s="46">
        <f t="shared" si="48"/>
        <v>44555</v>
      </c>
      <c r="B598" s="4">
        <f t="shared" si="49"/>
        <v>13</v>
      </c>
      <c r="C598" s="4">
        <f t="shared" si="45"/>
        <v>2021</v>
      </c>
      <c r="D598" s="4">
        <f t="shared" si="46"/>
        <v>12</v>
      </c>
      <c r="E598" s="47">
        <v>589</v>
      </c>
      <c r="F598" s="57">
        <f ca="1">Proforma!$C$4*SUM('Punto de Medida'!B598:D598)/SUM('Punto de Medida'!$B$8:$D$8)</f>
        <v>1683.0459811715498</v>
      </c>
      <c r="G598" s="57">
        <f>CMG!E591</f>
        <v>183.77938740000002</v>
      </c>
      <c r="H598" s="20">
        <f t="shared" ca="1" si="47"/>
        <v>309309.15938573936</v>
      </c>
    </row>
    <row r="599" spans="1:8" x14ac:dyDescent="0.2">
      <c r="A599" s="46">
        <f t="shared" si="48"/>
        <v>44555</v>
      </c>
      <c r="B599" s="4">
        <f t="shared" si="49"/>
        <v>14</v>
      </c>
      <c r="C599" s="4">
        <f t="shared" si="45"/>
        <v>2021</v>
      </c>
      <c r="D599" s="4">
        <f t="shared" si="46"/>
        <v>12</v>
      </c>
      <c r="E599" s="47">
        <v>590</v>
      </c>
      <c r="F599" s="57">
        <f ca="1">Proforma!$C$4*SUM('Punto de Medida'!B599:D599)/SUM('Punto de Medida'!$B$8:$D$8)</f>
        <v>2218.8813526562521</v>
      </c>
      <c r="G599" s="57">
        <f>CMG!E592</f>
        <v>183.77938740000002</v>
      </c>
      <c r="H599" s="20">
        <f t="shared" ca="1" si="47"/>
        <v>407784.6557044494</v>
      </c>
    </row>
    <row r="600" spans="1:8" x14ac:dyDescent="0.2">
      <c r="A600" s="46">
        <f t="shared" si="48"/>
        <v>44555</v>
      </c>
      <c r="B600" s="4">
        <f t="shared" si="49"/>
        <v>15</v>
      </c>
      <c r="C600" s="4">
        <f t="shared" si="45"/>
        <v>2021</v>
      </c>
      <c r="D600" s="4">
        <f t="shared" si="46"/>
        <v>12</v>
      </c>
      <c r="E600" s="47">
        <v>591</v>
      </c>
      <c r="F600" s="57">
        <f ca="1">Proforma!$C$4*SUM('Punto de Medida'!B600:D600)/SUM('Punto de Medida'!$B$8:$D$8)</f>
        <v>2493.5909655149212</v>
      </c>
      <c r="G600" s="57">
        <f>CMG!E593</f>
        <v>183.77938740000002</v>
      </c>
      <c r="H600" s="20">
        <f t="shared" ca="1" si="47"/>
        <v>458270.6200685068</v>
      </c>
    </row>
    <row r="601" spans="1:8" x14ac:dyDescent="0.2">
      <c r="A601" s="46">
        <f t="shared" si="48"/>
        <v>44555</v>
      </c>
      <c r="B601" s="4">
        <f t="shared" si="49"/>
        <v>16</v>
      </c>
      <c r="C601" s="4">
        <f t="shared" si="45"/>
        <v>2021</v>
      </c>
      <c r="D601" s="4">
        <f t="shared" si="46"/>
        <v>12</v>
      </c>
      <c r="E601" s="47">
        <v>592</v>
      </c>
      <c r="F601" s="57">
        <f ca="1">Proforma!$C$4*SUM('Punto de Medida'!B601:D601)/SUM('Punto de Medida'!$B$8:$D$8)</f>
        <v>3685.6132262096312</v>
      </c>
      <c r="G601" s="57">
        <f>CMG!E594</f>
        <v>183.77938740000002</v>
      </c>
      <c r="H601" s="20">
        <f t="shared" ca="1" si="47"/>
        <v>677339.74090614368</v>
      </c>
    </row>
    <row r="602" spans="1:8" x14ac:dyDescent="0.2">
      <c r="A602" s="46">
        <f t="shared" si="48"/>
        <v>44555</v>
      </c>
      <c r="B602" s="4">
        <f t="shared" si="49"/>
        <v>17</v>
      </c>
      <c r="C602" s="4">
        <f t="shared" si="45"/>
        <v>2021</v>
      </c>
      <c r="D602" s="4">
        <f t="shared" si="46"/>
        <v>12</v>
      </c>
      <c r="E602" s="47">
        <v>593</v>
      </c>
      <c r="F602" s="57">
        <f ca="1">Proforma!$C$4*SUM('Punto de Medida'!B602:D602)/SUM('Punto de Medida'!$B$8:$D$8)</f>
        <v>3155.4525058927065</v>
      </c>
      <c r="G602" s="57">
        <f>CMG!E595</f>
        <v>183.77938740000002</v>
      </c>
      <c r="H602" s="20">
        <f t="shared" ca="1" si="47"/>
        <v>579907.12850275659</v>
      </c>
    </row>
    <row r="603" spans="1:8" x14ac:dyDescent="0.2">
      <c r="A603" s="46">
        <f t="shared" si="48"/>
        <v>44555</v>
      </c>
      <c r="B603" s="4">
        <f t="shared" si="49"/>
        <v>18</v>
      </c>
      <c r="C603" s="4">
        <f t="shared" si="45"/>
        <v>2021</v>
      </c>
      <c r="D603" s="4">
        <f t="shared" si="46"/>
        <v>12</v>
      </c>
      <c r="E603" s="47">
        <v>594</v>
      </c>
      <c r="F603" s="57">
        <f ca="1">Proforma!$C$4*SUM('Punto de Medida'!B603:D603)/SUM('Punto de Medida'!$B$8:$D$8)</f>
        <v>4242.909552539395</v>
      </c>
      <c r="G603" s="57">
        <f>CMG!E596</f>
        <v>183.77938740000002</v>
      </c>
      <c r="H603" s="20">
        <f t="shared" ca="1" si="47"/>
        <v>779759.31835929817</v>
      </c>
    </row>
    <row r="604" spans="1:8" x14ac:dyDescent="0.2">
      <c r="A604" s="46">
        <f t="shared" si="48"/>
        <v>44555</v>
      </c>
      <c r="B604" s="4">
        <f t="shared" si="49"/>
        <v>19</v>
      </c>
      <c r="C604" s="4">
        <f t="shared" si="45"/>
        <v>2021</v>
      </c>
      <c r="D604" s="4">
        <f t="shared" si="46"/>
        <v>12</v>
      </c>
      <c r="E604" s="47">
        <v>595</v>
      </c>
      <c r="F604" s="57">
        <f ca="1">Proforma!$C$4*SUM('Punto de Medida'!B604:D604)/SUM('Punto de Medida'!$B$8:$D$8)</f>
        <v>5450.1108298974941</v>
      </c>
      <c r="G604" s="57">
        <f>CMG!E597</f>
        <v>184.24224299999997</v>
      </c>
      <c r="H604" s="20">
        <f t="shared" ca="1" si="47"/>
        <v>1004140.6438989056</v>
      </c>
    </row>
    <row r="605" spans="1:8" x14ac:dyDescent="0.2">
      <c r="A605" s="46">
        <f t="shared" si="48"/>
        <v>44555</v>
      </c>
      <c r="B605" s="4">
        <f t="shared" si="49"/>
        <v>20</v>
      </c>
      <c r="C605" s="4">
        <f t="shared" si="45"/>
        <v>2021</v>
      </c>
      <c r="D605" s="4">
        <f t="shared" si="46"/>
        <v>12</v>
      </c>
      <c r="E605" s="47">
        <v>596</v>
      </c>
      <c r="F605" s="57">
        <f ca="1">Proforma!$C$4*SUM('Punto de Medida'!B605:D605)/SUM('Punto de Medida'!$B$8:$D$8)</f>
        <v>7014.4711660274461</v>
      </c>
      <c r="G605" s="57">
        <f>CMG!E598</f>
        <v>184.24224299999997</v>
      </c>
      <c r="H605" s="20">
        <f t="shared" ca="1" si="47"/>
        <v>1292361.9010877218</v>
      </c>
    </row>
    <row r="606" spans="1:8" x14ac:dyDescent="0.2">
      <c r="A606" s="46">
        <f t="shared" si="48"/>
        <v>44555</v>
      </c>
      <c r="B606" s="4">
        <f t="shared" si="49"/>
        <v>21</v>
      </c>
      <c r="C606" s="4">
        <f t="shared" si="45"/>
        <v>2021</v>
      </c>
      <c r="D606" s="4">
        <f t="shared" si="46"/>
        <v>12</v>
      </c>
      <c r="E606" s="47">
        <v>597</v>
      </c>
      <c r="F606" s="57">
        <f ca="1">Proforma!$C$4*SUM('Punto de Medida'!B606:D606)/SUM('Punto de Medida'!$B$8:$D$8)</f>
        <v>6308.368670341094</v>
      </c>
      <c r="G606" s="57">
        <f>CMG!E599</f>
        <v>184.24224299999997</v>
      </c>
      <c r="H606" s="20">
        <f t="shared" ca="1" si="47"/>
        <v>1162267.9934945705</v>
      </c>
    </row>
    <row r="607" spans="1:8" x14ac:dyDescent="0.2">
      <c r="A607" s="46">
        <f t="shared" si="48"/>
        <v>44555</v>
      </c>
      <c r="B607" s="4">
        <f t="shared" si="49"/>
        <v>22</v>
      </c>
      <c r="C607" s="4">
        <f t="shared" si="45"/>
        <v>2021</v>
      </c>
      <c r="D607" s="4">
        <f t="shared" si="46"/>
        <v>12</v>
      </c>
      <c r="E607" s="47">
        <v>598</v>
      </c>
      <c r="F607" s="57">
        <f ca="1">Proforma!$C$4*SUM('Punto de Medida'!B607:D607)/SUM('Punto de Medida'!$B$8:$D$8)</f>
        <v>4848.1539872316334</v>
      </c>
      <c r="G607" s="57">
        <f>CMG!E600</f>
        <v>184.24224299999997</v>
      </c>
      <c r="H607" s="20">
        <f t="shared" ca="1" si="47"/>
        <v>893234.76501694939</v>
      </c>
    </row>
    <row r="608" spans="1:8" x14ac:dyDescent="0.2">
      <c r="A608" s="46">
        <f t="shared" si="48"/>
        <v>44555</v>
      </c>
      <c r="B608" s="4">
        <f t="shared" si="49"/>
        <v>23</v>
      </c>
      <c r="C608" s="4">
        <f t="shared" si="45"/>
        <v>2021</v>
      </c>
      <c r="D608" s="4">
        <f t="shared" si="46"/>
        <v>12</v>
      </c>
      <c r="E608" s="47">
        <v>599</v>
      </c>
      <c r="F608" s="57">
        <f ca="1">Proforma!$C$4*SUM('Punto de Medida'!B608:D608)/SUM('Punto de Medida'!$B$8:$D$8)</f>
        <v>3687.3061316028907</v>
      </c>
      <c r="G608" s="57">
        <f>CMG!E601</f>
        <v>184.24224299999997</v>
      </c>
      <c r="H608" s="20">
        <f t="shared" ca="1" si="47"/>
        <v>679357.5523141697</v>
      </c>
    </row>
    <row r="609" spans="1:8" x14ac:dyDescent="0.2">
      <c r="A609" s="46">
        <f t="shared" si="48"/>
        <v>44555</v>
      </c>
      <c r="B609" s="4">
        <f t="shared" si="49"/>
        <v>24</v>
      </c>
      <c r="C609" s="4">
        <f t="shared" si="45"/>
        <v>2021</v>
      </c>
      <c r="D609" s="4">
        <f t="shared" si="46"/>
        <v>12</v>
      </c>
      <c r="E609" s="47">
        <v>600</v>
      </c>
      <c r="F609" s="57">
        <f ca="1">Proforma!$C$4*SUM('Punto de Medida'!B609:D609)/SUM('Punto de Medida'!$B$8:$D$8)</f>
        <v>3567.7573910731344</v>
      </c>
      <c r="G609" s="57">
        <f>CMG!E602</f>
        <v>178.52511919999998</v>
      </c>
      <c r="H609" s="20">
        <f t="shared" ca="1" si="47"/>
        <v>636934.31351801229</v>
      </c>
    </row>
    <row r="610" spans="1:8" x14ac:dyDescent="0.2">
      <c r="A610" s="46">
        <f t="shared" si="48"/>
        <v>44556</v>
      </c>
      <c r="B610" s="4">
        <f t="shared" si="49"/>
        <v>1</v>
      </c>
      <c r="C610" s="4">
        <f t="shared" si="45"/>
        <v>2021</v>
      </c>
      <c r="D610" s="4">
        <f t="shared" si="46"/>
        <v>12</v>
      </c>
      <c r="E610" s="47">
        <v>601</v>
      </c>
      <c r="F610" s="57">
        <f ca="1">Proforma!$C$4*SUM('Punto de Medida'!B610:D610)/SUM('Punto de Medida'!$B$8:$D$8)</f>
        <v>4018.660490481107</v>
      </c>
      <c r="G610" s="57">
        <f>CMG!E603</f>
        <v>68.785484999999994</v>
      </c>
      <c r="H610" s="20">
        <f t="shared" ca="1" si="47"/>
        <v>276425.51088808081</v>
      </c>
    </row>
    <row r="611" spans="1:8" x14ac:dyDescent="0.2">
      <c r="A611" s="46">
        <f t="shared" si="48"/>
        <v>44556</v>
      </c>
      <c r="B611" s="4">
        <f t="shared" si="49"/>
        <v>2</v>
      </c>
      <c r="C611" s="4">
        <f t="shared" si="45"/>
        <v>2021</v>
      </c>
      <c r="D611" s="4">
        <f t="shared" si="46"/>
        <v>12</v>
      </c>
      <c r="E611" s="47">
        <v>602</v>
      </c>
      <c r="F611" s="57">
        <f ca="1">Proforma!$C$4*SUM('Punto de Medida'!B611:D611)/SUM('Punto de Medida'!$B$8:$D$8)</f>
        <v>4223.1390122659132</v>
      </c>
      <c r="G611" s="57">
        <f>CMG!E604</f>
        <v>68.785484999999994</v>
      </c>
      <c r="H611" s="20">
        <f t="shared" ca="1" si="47"/>
        <v>290490.66518113174</v>
      </c>
    </row>
    <row r="612" spans="1:8" x14ac:dyDescent="0.2">
      <c r="A612" s="46">
        <f t="shared" si="48"/>
        <v>44556</v>
      </c>
      <c r="B612" s="4">
        <f t="shared" si="49"/>
        <v>3</v>
      </c>
      <c r="C612" s="4">
        <f t="shared" si="45"/>
        <v>2021</v>
      </c>
      <c r="D612" s="4">
        <f t="shared" si="46"/>
        <v>12</v>
      </c>
      <c r="E612" s="47">
        <v>603</v>
      </c>
      <c r="F612" s="57">
        <f ca="1">Proforma!$C$4*SUM('Punto de Medida'!B612:D612)/SUM('Punto de Medida'!$B$8:$D$8)</f>
        <v>4601.335682939155</v>
      </c>
      <c r="G612" s="57">
        <f>CMG!E605</f>
        <v>68.785484999999994</v>
      </c>
      <c r="H612" s="20">
        <f t="shared" ca="1" si="47"/>
        <v>316505.10659877595</v>
      </c>
    </row>
    <row r="613" spans="1:8" x14ac:dyDescent="0.2">
      <c r="A613" s="46">
        <f t="shared" si="48"/>
        <v>44556</v>
      </c>
      <c r="B613" s="4">
        <f t="shared" si="49"/>
        <v>4</v>
      </c>
      <c r="C613" s="4">
        <f t="shared" si="45"/>
        <v>2021</v>
      </c>
      <c r="D613" s="4">
        <f t="shared" si="46"/>
        <v>12</v>
      </c>
      <c r="E613" s="47">
        <v>604</v>
      </c>
      <c r="F613" s="57">
        <f ca="1">Proforma!$C$4*SUM('Punto de Medida'!B613:D613)/SUM('Punto de Medida'!$B$8:$D$8)</f>
        <v>3940.4070735846963</v>
      </c>
      <c r="G613" s="57">
        <f>CMG!E606</f>
        <v>68.785484999999994</v>
      </c>
      <c r="H613" s="20">
        <f t="shared" ca="1" si="47"/>
        <v>271042.81165395398</v>
      </c>
    </row>
    <row r="614" spans="1:8" x14ac:dyDescent="0.2">
      <c r="A614" s="46">
        <f t="shared" si="48"/>
        <v>44556</v>
      </c>
      <c r="B614" s="4">
        <f t="shared" si="49"/>
        <v>5</v>
      </c>
      <c r="C614" s="4">
        <f t="shared" si="45"/>
        <v>2021</v>
      </c>
      <c r="D614" s="4">
        <f t="shared" si="46"/>
        <v>12</v>
      </c>
      <c r="E614" s="47">
        <v>605</v>
      </c>
      <c r="F614" s="57">
        <f ca="1">Proforma!$C$4*SUM('Punto de Medida'!B614:D614)/SUM('Punto de Medida'!$B$8:$D$8)</f>
        <v>4979.3790924700406</v>
      </c>
      <c r="G614" s="57">
        <f>CMG!E607</f>
        <v>68.785484999999994</v>
      </c>
      <c r="H614" s="20">
        <f t="shared" ca="1" si="47"/>
        <v>342509.00587441155</v>
      </c>
    </row>
    <row r="615" spans="1:8" x14ac:dyDescent="0.2">
      <c r="A615" s="46">
        <f t="shared" si="48"/>
        <v>44556</v>
      </c>
      <c r="B615" s="4">
        <f t="shared" si="49"/>
        <v>6</v>
      </c>
      <c r="C615" s="4">
        <f t="shared" si="45"/>
        <v>2021</v>
      </c>
      <c r="D615" s="4">
        <f t="shared" si="46"/>
        <v>12</v>
      </c>
      <c r="E615" s="47">
        <v>606</v>
      </c>
      <c r="F615" s="57">
        <f ca="1">Proforma!$C$4*SUM('Punto de Medida'!B615:D615)/SUM('Punto de Medida'!$B$8:$D$8)</f>
        <v>6255.3689220206998</v>
      </c>
      <c r="G615" s="57">
        <f>CMG!E608</f>
        <v>68.785484999999994</v>
      </c>
      <c r="H615" s="20">
        <f t="shared" ca="1" si="47"/>
        <v>430278.58515512099</v>
      </c>
    </row>
    <row r="616" spans="1:8" x14ac:dyDescent="0.2">
      <c r="A616" s="46">
        <f t="shared" si="48"/>
        <v>44556</v>
      </c>
      <c r="B616" s="4">
        <f t="shared" si="49"/>
        <v>7</v>
      </c>
      <c r="C616" s="4">
        <f t="shared" si="45"/>
        <v>2021</v>
      </c>
      <c r="D616" s="4">
        <f t="shared" si="46"/>
        <v>12</v>
      </c>
      <c r="E616" s="47">
        <v>607</v>
      </c>
      <c r="F616" s="57">
        <f ca="1">Proforma!$C$4*SUM('Punto de Medida'!B616:D616)/SUM('Punto de Medida'!$B$8:$D$8)</f>
        <v>4779.1294798724593</v>
      </c>
      <c r="G616" s="57">
        <f>CMG!E609</f>
        <v>68.785484999999994</v>
      </c>
      <c r="H616" s="20">
        <f t="shared" ca="1" si="47"/>
        <v>328734.73915082484</v>
      </c>
    </row>
    <row r="617" spans="1:8" x14ac:dyDescent="0.2">
      <c r="A617" s="46">
        <f t="shared" si="48"/>
        <v>44556</v>
      </c>
      <c r="B617" s="4">
        <f t="shared" si="49"/>
        <v>8</v>
      </c>
      <c r="C617" s="4">
        <f t="shared" si="45"/>
        <v>2021</v>
      </c>
      <c r="D617" s="4">
        <f t="shared" si="46"/>
        <v>12</v>
      </c>
      <c r="E617" s="47">
        <v>608</v>
      </c>
      <c r="F617" s="57">
        <f ca="1">Proforma!$C$4*SUM('Punto de Medida'!B617:D617)/SUM('Punto de Medida'!$B$8:$D$8)</f>
        <v>3155.7183448999808</v>
      </c>
      <c r="G617" s="57">
        <f>CMG!E610</f>
        <v>35.957023</v>
      </c>
      <c r="H617" s="20">
        <f t="shared" ca="1" si="47"/>
        <v>113470.23710909054</v>
      </c>
    </row>
    <row r="618" spans="1:8" x14ac:dyDescent="0.2">
      <c r="A618" s="46">
        <f t="shared" si="48"/>
        <v>44556</v>
      </c>
      <c r="B618" s="4">
        <f t="shared" si="49"/>
        <v>9</v>
      </c>
      <c r="C618" s="4">
        <f t="shared" si="45"/>
        <v>2021</v>
      </c>
      <c r="D618" s="4">
        <f t="shared" si="46"/>
        <v>12</v>
      </c>
      <c r="E618" s="47">
        <v>609</v>
      </c>
      <c r="F618" s="57">
        <f ca="1">Proforma!$C$4*SUM('Punto de Medida'!B618:D618)/SUM('Punto de Medida'!$B$8:$D$8)</f>
        <v>3032.8001090655039</v>
      </c>
      <c r="G618" s="57">
        <f>CMG!E611</f>
        <v>0</v>
      </c>
      <c r="H618" s="20">
        <f t="shared" ca="1" si="47"/>
        <v>0</v>
      </c>
    </row>
    <row r="619" spans="1:8" x14ac:dyDescent="0.2">
      <c r="A619" s="46">
        <f t="shared" si="48"/>
        <v>44556</v>
      </c>
      <c r="B619" s="4">
        <f t="shared" si="49"/>
        <v>10</v>
      </c>
      <c r="C619" s="4">
        <f t="shared" si="45"/>
        <v>2021</v>
      </c>
      <c r="D619" s="4">
        <f t="shared" si="46"/>
        <v>12</v>
      </c>
      <c r="E619" s="47">
        <v>610</v>
      </c>
      <c r="F619" s="57">
        <f ca="1">Proforma!$C$4*SUM('Punto de Medida'!B619:D619)/SUM('Punto de Medida'!$B$8:$D$8)</f>
        <v>2440.6364837971191</v>
      </c>
      <c r="G619" s="57">
        <f>CMG!E612</f>
        <v>93.51397399999999</v>
      </c>
      <c r="H619" s="20">
        <f t="shared" ca="1" si="47"/>
        <v>228233.6166892552</v>
      </c>
    </row>
    <row r="620" spans="1:8" x14ac:dyDescent="0.2">
      <c r="A620" s="46">
        <f t="shared" si="48"/>
        <v>44556</v>
      </c>
      <c r="B620" s="4">
        <f t="shared" si="49"/>
        <v>11</v>
      </c>
      <c r="C620" s="4">
        <f t="shared" si="45"/>
        <v>2021</v>
      </c>
      <c r="D620" s="4">
        <f t="shared" si="46"/>
        <v>12</v>
      </c>
      <c r="E620" s="47">
        <v>611</v>
      </c>
      <c r="F620" s="57">
        <f ca="1">Proforma!$C$4*SUM('Punto de Medida'!B620:D620)/SUM('Punto de Medida'!$B$8:$D$8)</f>
        <v>1709.5648294929822</v>
      </c>
      <c r="G620" s="57">
        <f>CMG!E613</f>
        <v>183.59081659999998</v>
      </c>
      <c r="H620" s="20">
        <f t="shared" ca="1" si="47"/>
        <v>313860.40307725634</v>
      </c>
    </row>
    <row r="621" spans="1:8" x14ac:dyDescent="0.2">
      <c r="A621" s="46">
        <f t="shared" si="48"/>
        <v>44556</v>
      </c>
      <c r="B621" s="4">
        <f t="shared" si="49"/>
        <v>12</v>
      </c>
      <c r="C621" s="4">
        <f t="shared" si="45"/>
        <v>2021</v>
      </c>
      <c r="D621" s="4">
        <f t="shared" si="46"/>
        <v>12</v>
      </c>
      <c r="E621" s="47">
        <v>612</v>
      </c>
      <c r="F621" s="57">
        <f ca="1">Proforma!$C$4*SUM('Punto de Medida'!B621:D621)/SUM('Punto de Medida'!$B$8:$D$8)</f>
        <v>1202.1960620235252</v>
      </c>
      <c r="G621" s="57">
        <f>CMG!E614</f>
        <v>183.59081659999998</v>
      </c>
      <c r="H621" s="20">
        <f t="shared" ca="1" si="47"/>
        <v>220712.15674020321</v>
      </c>
    </row>
    <row r="622" spans="1:8" x14ac:dyDescent="0.2">
      <c r="A622" s="46">
        <f t="shared" si="48"/>
        <v>44556</v>
      </c>
      <c r="B622" s="4">
        <f t="shared" si="49"/>
        <v>13</v>
      </c>
      <c r="C622" s="4">
        <f t="shared" si="45"/>
        <v>2021</v>
      </c>
      <c r="D622" s="4">
        <f t="shared" si="46"/>
        <v>12</v>
      </c>
      <c r="E622" s="47">
        <v>613</v>
      </c>
      <c r="F622" s="57">
        <f ca="1">Proforma!$C$4*SUM('Punto de Medida'!B622:D622)/SUM('Punto de Medida'!$B$8:$D$8)</f>
        <v>1469.1367925625523</v>
      </c>
      <c r="G622" s="57">
        <f>CMG!E615</f>
        <v>186.65080639999999</v>
      </c>
      <c r="H622" s="20">
        <f t="shared" ca="1" si="47"/>
        <v>274215.56704370992</v>
      </c>
    </row>
    <row r="623" spans="1:8" x14ac:dyDescent="0.2">
      <c r="A623" s="46">
        <f t="shared" si="48"/>
        <v>44556</v>
      </c>
      <c r="B623" s="4">
        <f t="shared" si="49"/>
        <v>14</v>
      </c>
      <c r="C623" s="4">
        <f t="shared" si="45"/>
        <v>2021</v>
      </c>
      <c r="D623" s="4">
        <f t="shared" si="46"/>
        <v>12</v>
      </c>
      <c r="E623" s="47">
        <v>614</v>
      </c>
      <c r="F623" s="57">
        <f ca="1">Proforma!$C$4*SUM('Punto de Medida'!B623:D623)/SUM('Punto de Medida'!$B$8:$D$8)</f>
        <v>2137.1522266092811</v>
      </c>
      <c r="G623" s="57">
        <f>CMG!E616</f>
        <v>189.1536552</v>
      </c>
      <c r="H623" s="20">
        <f t="shared" ca="1" si="47"/>
        <v>404250.15538196423</v>
      </c>
    </row>
    <row r="624" spans="1:8" x14ac:dyDescent="0.2">
      <c r="A624" s="46">
        <f t="shared" si="48"/>
        <v>44556</v>
      </c>
      <c r="B624" s="4">
        <f t="shared" si="49"/>
        <v>15</v>
      </c>
      <c r="C624" s="4">
        <f t="shared" si="45"/>
        <v>2021</v>
      </c>
      <c r="D624" s="4">
        <f t="shared" si="46"/>
        <v>12</v>
      </c>
      <c r="E624" s="47">
        <v>615</v>
      </c>
      <c r="F624" s="57">
        <f ca="1">Proforma!$C$4*SUM('Punto de Medida'!B624:D624)/SUM('Punto de Medida'!$B$8:$D$8)</f>
        <v>2303.2219271214826</v>
      </c>
      <c r="G624" s="57">
        <f>CMG!E617</f>
        <v>189.1536552</v>
      </c>
      <c r="H624" s="20">
        <f t="shared" ca="1" si="47"/>
        <v>435662.84625181643</v>
      </c>
    </row>
    <row r="625" spans="1:8" x14ac:dyDescent="0.2">
      <c r="A625" s="46">
        <f t="shared" si="48"/>
        <v>44556</v>
      </c>
      <c r="B625" s="4">
        <f t="shared" si="49"/>
        <v>16</v>
      </c>
      <c r="C625" s="4">
        <f t="shared" si="45"/>
        <v>2021</v>
      </c>
      <c r="D625" s="4">
        <f t="shared" si="46"/>
        <v>12</v>
      </c>
      <c r="E625" s="47">
        <v>616</v>
      </c>
      <c r="F625" s="57">
        <f ca="1">Proforma!$C$4*SUM('Punto de Medida'!B625:D625)/SUM('Punto de Medida'!$B$8:$D$8)</f>
        <v>2421.1210712796515</v>
      </c>
      <c r="G625" s="57">
        <f>CMG!E618</f>
        <v>189.1536552</v>
      </c>
      <c r="H625" s="20">
        <f t="shared" ca="1" si="47"/>
        <v>457963.90031428583</v>
      </c>
    </row>
    <row r="626" spans="1:8" x14ac:dyDescent="0.2">
      <c r="A626" s="46">
        <f t="shared" si="48"/>
        <v>44556</v>
      </c>
      <c r="B626" s="4">
        <f t="shared" si="49"/>
        <v>17</v>
      </c>
      <c r="C626" s="4">
        <f t="shared" si="45"/>
        <v>2021</v>
      </c>
      <c r="D626" s="4">
        <f t="shared" si="46"/>
        <v>12</v>
      </c>
      <c r="E626" s="47">
        <v>617</v>
      </c>
      <c r="F626" s="57">
        <f ca="1">Proforma!$C$4*SUM('Punto de Medida'!B626:D626)/SUM('Punto de Medida'!$B$8:$D$8)</f>
        <v>3209.4369393006218</v>
      </c>
      <c r="G626" s="57">
        <f>CMG!E619</f>
        <v>189.1536552</v>
      </c>
      <c r="H626" s="20">
        <f t="shared" ca="1" si="47"/>
        <v>607076.72820261319</v>
      </c>
    </row>
    <row r="627" spans="1:8" x14ac:dyDescent="0.2">
      <c r="A627" s="46">
        <f t="shared" si="48"/>
        <v>44556</v>
      </c>
      <c r="B627" s="4">
        <f t="shared" si="49"/>
        <v>18</v>
      </c>
      <c r="C627" s="4">
        <f t="shared" si="45"/>
        <v>2021</v>
      </c>
      <c r="D627" s="4">
        <f t="shared" si="46"/>
        <v>12</v>
      </c>
      <c r="E627" s="47">
        <v>618</v>
      </c>
      <c r="F627" s="57">
        <f ca="1">Proforma!$C$4*SUM('Punto de Medida'!B627:D627)/SUM('Punto de Medida'!$B$8:$D$8)</f>
        <v>2815.5731869983224</v>
      </c>
      <c r="G627" s="57">
        <f>CMG!E620</f>
        <v>189.1536552</v>
      </c>
      <c r="H627" s="20">
        <f t="shared" ca="1" si="47"/>
        <v>532575.95980384585</v>
      </c>
    </row>
    <row r="628" spans="1:8" x14ac:dyDescent="0.2">
      <c r="A628" s="46">
        <f t="shared" si="48"/>
        <v>44556</v>
      </c>
      <c r="B628" s="4">
        <f t="shared" si="49"/>
        <v>19</v>
      </c>
      <c r="C628" s="4">
        <f t="shared" si="45"/>
        <v>2021</v>
      </c>
      <c r="D628" s="4">
        <f t="shared" si="46"/>
        <v>12</v>
      </c>
      <c r="E628" s="47">
        <v>619</v>
      </c>
      <c r="F628" s="57">
        <f ca="1">Proforma!$C$4*SUM('Punto de Medida'!B628:D628)/SUM('Punto de Medida'!$B$8:$D$8)</f>
        <v>3354.3068054263572</v>
      </c>
      <c r="G628" s="57">
        <f>CMG!E621</f>
        <v>189.1536552</v>
      </c>
      <c r="H628" s="20">
        <f t="shared" ca="1" si="47"/>
        <v>634479.39290863066</v>
      </c>
    </row>
    <row r="629" spans="1:8" x14ac:dyDescent="0.2">
      <c r="A629" s="46">
        <f t="shared" si="48"/>
        <v>44556</v>
      </c>
      <c r="B629" s="4">
        <f t="shared" si="49"/>
        <v>20</v>
      </c>
      <c r="C629" s="4">
        <f t="shared" si="45"/>
        <v>2021</v>
      </c>
      <c r="D629" s="4">
        <f t="shared" si="46"/>
        <v>12</v>
      </c>
      <c r="E629" s="47">
        <v>620</v>
      </c>
      <c r="F629" s="57">
        <f ca="1">Proforma!$C$4*SUM('Punto de Medida'!B629:D629)/SUM('Punto de Medida'!$B$8:$D$8)</f>
        <v>2952.0096497552427</v>
      </c>
      <c r="G629" s="57">
        <f>CMG!E622</f>
        <v>189.1536552</v>
      </c>
      <c r="H629" s="20">
        <f t="shared" ca="1" si="47"/>
        <v>558383.41543687589</v>
      </c>
    </row>
    <row r="630" spans="1:8" x14ac:dyDescent="0.2">
      <c r="A630" s="46">
        <f t="shared" si="48"/>
        <v>44556</v>
      </c>
      <c r="B630" s="4">
        <f t="shared" si="49"/>
        <v>21</v>
      </c>
      <c r="C630" s="4">
        <f t="shared" si="45"/>
        <v>2021</v>
      </c>
      <c r="D630" s="4">
        <f t="shared" si="46"/>
        <v>12</v>
      </c>
      <c r="E630" s="47">
        <v>621</v>
      </c>
      <c r="F630" s="57">
        <f ca="1">Proforma!$C$4*SUM('Punto de Medida'!B630:D630)/SUM('Punto de Medida'!$B$8:$D$8)</f>
        <v>2196.0906197012882</v>
      </c>
      <c r="G630" s="57">
        <f>CMG!E623</f>
        <v>189.1536552</v>
      </c>
      <c r="H630" s="20">
        <f t="shared" ca="1" si="47"/>
        <v>415398.56786693179</v>
      </c>
    </row>
    <row r="631" spans="1:8" x14ac:dyDescent="0.2">
      <c r="A631" s="46">
        <f t="shared" si="48"/>
        <v>44556</v>
      </c>
      <c r="B631" s="4">
        <f t="shared" si="49"/>
        <v>22</v>
      </c>
      <c r="C631" s="4">
        <f t="shared" si="45"/>
        <v>2021</v>
      </c>
      <c r="D631" s="4">
        <f t="shared" si="46"/>
        <v>12</v>
      </c>
      <c r="E631" s="47">
        <v>622</v>
      </c>
      <c r="F631" s="57">
        <f ca="1">Proforma!$C$4*SUM('Punto de Medida'!B631:D631)/SUM('Punto de Medida'!$B$8:$D$8)</f>
        <v>2157.6147310416677</v>
      </c>
      <c r="G631" s="57">
        <f>CMG!E624</f>
        <v>137.98239719999998</v>
      </c>
      <c r="H631" s="20">
        <f t="shared" ca="1" si="47"/>
        <v>297712.85282316251</v>
      </c>
    </row>
    <row r="632" spans="1:8" x14ac:dyDescent="0.2">
      <c r="A632" s="46">
        <f t="shared" si="48"/>
        <v>44556</v>
      </c>
      <c r="B632" s="4">
        <f t="shared" si="49"/>
        <v>23</v>
      </c>
      <c r="C632" s="4">
        <f t="shared" si="45"/>
        <v>2021</v>
      </c>
      <c r="D632" s="4">
        <f t="shared" si="46"/>
        <v>12</v>
      </c>
      <c r="E632" s="47">
        <v>623</v>
      </c>
      <c r="F632" s="57">
        <f ca="1">Proforma!$C$4*SUM('Punto de Medida'!B632:D632)/SUM('Punto de Medida'!$B$8:$D$8)</f>
        <v>2243.3329168436399</v>
      </c>
      <c r="G632" s="57">
        <f>CMG!E625</f>
        <v>184.62795600000001</v>
      </c>
      <c r="H632" s="20">
        <f t="shared" ca="1" si="47"/>
        <v>414181.97106435924</v>
      </c>
    </row>
    <row r="633" spans="1:8" x14ac:dyDescent="0.2">
      <c r="A633" s="46">
        <f t="shared" si="48"/>
        <v>44556</v>
      </c>
      <c r="B633" s="4">
        <f t="shared" si="49"/>
        <v>24</v>
      </c>
      <c r="C633" s="4">
        <f t="shared" si="45"/>
        <v>2021</v>
      </c>
      <c r="D633" s="4">
        <f t="shared" si="46"/>
        <v>12</v>
      </c>
      <c r="E633" s="47">
        <v>624</v>
      </c>
      <c r="F633" s="57">
        <f ca="1">Proforma!$C$4*SUM('Punto de Medida'!B633:D633)/SUM('Punto de Medida'!$B$8:$D$8)</f>
        <v>1442.2201286617108</v>
      </c>
      <c r="G633" s="57">
        <f>CMG!E626</f>
        <v>184.62795600000001</v>
      </c>
      <c r="H633" s="20">
        <f t="shared" ca="1" si="47"/>
        <v>266274.15445686871</v>
      </c>
    </row>
    <row r="634" spans="1:8" x14ac:dyDescent="0.2">
      <c r="A634" s="46">
        <f t="shared" si="48"/>
        <v>44557</v>
      </c>
      <c r="B634" s="4">
        <f t="shared" si="49"/>
        <v>1</v>
      </c>
      <c r="C634" s="4">
        <f t="shared" si="45"/>
        <v>2021</v>
      </c>
      <c r="D634" s="4">
        <f t="shared" si="46"/>
        <v>12</v>
      </c>
      <c r="E634" s="47">
        <v>625</v>
      </c>
      <c r="F634" s="57">
        <f ca="1">Proforma!$C$4*SUM('Punto de Medida'!B634:D634)/SUM('Punto de Medida'!$B$8:$D$8)</f>
        <v>1498.4094578347283</v>
      </c>
      <c r="G634" s="57">
        <f>CMG!E627</f>
        <v>183.0508184</v>
      </c>
      <c r="H634" s="20">
        <f t="shared" ca="1" si="47"/>
        <v>274285.07755494729</v>
      </c>
    </row>
    <row r="635" spans="1:8" x14ac:dyDescent="0.2">
      <c r="A635" s="46">
        <f t="shared" si="48"/>
        <v>44557</v>
      </c>
      <c r="B635" s="4">
        <f t="shared" si="49"/>
        <v>2</v>
      </c>
      <c r="C635" s="4">
        <f t="shared" si="45"/>
        <v>2021</v>
      </c>
      <c r="D635" s="4">
        <f t="shared" si="46"/>
        <v>12</v>
      </c>
      <c r="E635" s="47">
        <v>626</v>
      </c>
      <c r="F635" s="57">
        <f ca="1">Proforma!$C$4*SUM('Punto de Medida'!B635:D635)/SUM('Punto de Medida'!$B$8:$D$8)</f>
        <v>1500.9529130255198</v>
      </c>
      <c r="G635" s="57">
        <f>CMG!E628</f>
        <v>183.0508184</v>
      </c>
      <c r="H635" s="20">
        <f t="shared" ca="1" si="47"/>
        <v>274750.65910918539</v>
      </c>
    </row>
    <row r="636" spans="1:8" x14ac:dyDescent="0.2">
      <c r="A636" s="46">
        <f t="shared" si="48"/>
        <v>44557</v>
      </c>
      <c r="B636" s="4">
        <f t="shared" si="49"/>
        <v>3</v>
      </c>
      <c r="C636" s="4">
        <f t="shared" si="45"/>
        <v>2021</v>
      </c>
      <c r="D636" s="4">
        <f t="shared" si="46"/>
        <v>12</v>
      </c>
      <c r="E636" s="47">
        <v>627</v>
      </c>
      <c r="F636" s="57">
        <f ca="1">Proforma!$C$4*SUM('Punto de Medida'!B636:D636)/SUM('Punto de Medida'!$B$8:$D$8)</f>
        <v>1350.1099525478649</v>
      </c>
      <c r="G636" s="57">
        <f>CMG!E629</f>
        <v>183.0508184</v>
      </c>
      <c r="H636" s="20">
        <f t="shared" ca="1" si="47"/>
        <v>247138.73174387182</v>
      </c>
    </row>
    <row r="637" spans="1:8" x14ac:dyDescent="0.2">
      <c r="A637" s="46">
        <f t="shared" si="48"/>
        <v>44557</v>
      </c>
      <c r="B637" s="4">
        <f t="shared" si="49"/>
        <v>4</v>
      </c>
      <c r="C637" s="4">
        <f t="shared" si="45"/>
        <v>2021</v>
      </c>
      <c r="D637" s="4">
        <f t="shared" si="46"/>
        <v>12</v>
      </c>
      <c r="E637" s="47">
        <v>628</v>
      </c>
      <c r="F637" s="57">
        <f ca="1">Proforma!$C$4*SUM('Punto de Medida'!B637:D637)/SUM('Punto de Medida'!$B$8:$D$8)</f>
        <v>1318.1884297952058</v>
      </c>
      <c r="G637" s="57">
        <f>CMG!E630</f>
        <v>183.0508184</v>
      </c>
      <c r="H637" s="20">
        <f t="shared" ca="1" si="47"/>
        <v>241295.47087942337</v>
      </c>
    </row>
    <row r="638" spans="1:8" x14ac:dyDescent="0.2">
      <c r="A638" s="46">
        <f t="shared" si="48"/>
        <v>44557</v>
      </c>
      <c r="B638" s="4">
        <f t="shared" si="49"/>
        <v>5</v>
      </c>
      <c r="C638" s="4">
        <f t="shared" si="45"/>
        <v>2021</v>
      </c>
      <c r="D638" s="4">
        <f t="shared" si="46"/>
        <v>12</v>
      </c>
      <c r="E638" s="47">
        <v>629</v>
      </c>
      <c r="F638" s="57">
        <f ca="1">Proforma!$C$4*SUM('Punto de Medida'!B638:D638)/SUM('Punto de Medida'!$B$8:$D$8)</f>
        <v>1009.4601202326784</v>
      </c>
      <c r="G638" s="57">
        <f>CMG!E631</f>
        <v>161.80231780000003</v>
      </c>
      <c r="H638" s="20">
        <f t="shared" ca="1" si="47"/>
        <v>163332.98718031406</v>
      </c>
    </row>
    <row r="639" spans="1:8" x14ac:dyDescent="0.2">
      <c r="A639" s="46">
        <f t="shared" si="48"/>
        <v>44557</v>
      </c>
      <c r="B639" s="4">
        <f t="shared" si="49"/>
        <v>6</v>
      </c>
      <c r="C639" s="4">
        <f t="shared" si="45"/>
        <v>2021</v>
      </c>
      <c r="D639" s="4">
        <f t="shared" si="46"/>
        <v>12</v>
      </c>
      <c r="E639" s="47">
        <v>630</v>
      </c>
      <c r="F639" s="57">
        <f ca="1">Proforma!$C$4*SUM('Punto de Medida'!B639:D639)/SUM('Punto de Medida'!$B$8:$D$8)</f>
        <v>855.86202948070184</v>
      </c>
      <c r="G639" s="57">
        <f>CMG!E632</f>
        <v>154.07091500000001</v>
      </c>
      <c r="H639" s="20">
        <f t="shared" ca="1" si="47"/>
        <v>131863.44599584871</v>
      </c>
    </row>
    <row r="640" spans="1:8" x14ac:dyDescent="0.2">
      <c r="A640" s="46">
        <f t="shared" si="48"/>
        <v>44557</v>
      </c>
      <c r="B640" s="4">
        <f t="shared" si="49"/>
        <v>7</v>
      </c>
      <c r="C640" s="4">
        <f t="shared" si="45"/>
        <v>2021</v>
      </c>
      <c r="D640" s="4">
        <f t="shared" si="46"/>
        <v>12</v>
      </c>
      <c r="E640" s="47">
        <v>631</v>
      </c>
      <c r="F640" s="57">
        <f ca="1">Proforma!$C$4*SUM('Punto de Medida'!B640:D640)/SUM('Punto de Medida'!$B$8:$D$8)</f>
        <v>790.65460579794387</v>
      </c>
      <c r="G640" s="57">
        <f>CMG!E633</f>
        <v>154.07091500000001</v>
      </c>
      <c r="H640" s="20">
        <f t="shared" ca="1" si="47"/>
        <v>121816.87856425352</v>
      </c>
    </row>
    <row r="641" spans="1:8" x14ac:dyDescent="0.2">
      <c r="A641" s="46">
        <f t="shared" si="48"/>
        <v>44557</v>
      </c>
      <c r="B641" s="4">
        <f t="shared" si="49"/>
        <v>8</v>
      </c>
      <c r="C641" s="4">
        <f t="shared" si="45"/>
        <v>2021</v>
      </c>
      <c r="D641" s="4">
        <f t="shared" si="46"/>
        <v>12</v>
      </c>
      <c r="E641" s="47">
        <v>632</v>
      </c>
      <c r="F641" s="57">
        <f ca="1">Proforma!$C$4*SUM('Punto de Medida'!B641:D641)/SUM('Punto de Medida'!$B$8:$D$8)</f>
        <v>1063.8637954632045</v>
      </c>
      <c r="G641" s="57">
        <f>CMG!E634</f>
        <v>170.48514600000001</v>
      </c>
      <c r="H641" s="20">
        <f t="shared" ca="1" si="47"/>
        <v>181372.97449365858</v>
      </c>
    </row>
    <row r="642" spans="1:8" x14ac:dyDescent="0.2">
      <c r="A642" s="46">
        <f t="shared" si="48"/>
        <v>44557</v>
      </c>
      <c r="B642" s="4">
        <f t="shared" si="49"/>
        <v>9</v>
      </c>
      <c r="C642" s="4">
        <f t="shared" si="45"/>
        <v>2021</v>
      </c>
      <c r="D642" s="4">
        <f t="shared" si="46"/>
        <v>12</v>
      </c>
      <c r="E642" s="47">
        <v>633</v>
      </c>
      <c r="F642" s="57">
        <f ca="1">Proforma!$C$4*SUM('Punto de Medida'!B642:D642)/SUM('Punto de Medida'!$B$8:$D$8)</f>
        <v>904.72550683446184</v>
      </c>
      <c r="G642" s="57">
        <f>CMG!E635</f>
        <v>186.90794839999998</v>
      </c>
      <c r="H642" s="20">
        <f t="shared" ca="1" si="47"/>
        <v>169100.38834757943</v>
      </c>
    </row>
    <row r="643" spans="1:8" x14ac:dyDescent="0.2">
      <c r="A643" s="46">
        <f t="shared" si="48"/>
        <v>44557</v>
      </c>
      <c r="B643" s="4">
        <f t="shared" si="49"/>
        <v>10</v>
      </c>
      <c r="C643" s="4">
        <f t="shared" si="45"/>
        <v>2021</v>
      </c>
      <c r="D643" s="4">
        <f t="shared" si="46"/>
        <v>12</v>
      </c>
      <c r="E643" s="47">
        <v>634</v>
      </c>
      <c r="F643" s="57">
        <f ca="1">Proforma!$C$4*SUM('Punto de Medida'!B643:D643)/SUM('Punto de Medida'!$B$8:$D$8)</f>
        <v>1076.0318142150284</v>
      </c>
      <c r="G643" s="57">
        <f>CMG!E636</f>
        <v>187.57651759999999</v>
      </c>
      <c r="H643" s="20">
        <f t="shared" ca="1" si="47"/>
        <v>201838.3005372652</v>
      </c>
    </row>
    <row r="644" spans="1:8" x14ac:dyDescent="0.2">
      <c r="A644" s="46">
        <f t="shared" si="48"/>
        <v>44557</v>
      </c>
      <c r="B644" s="4">
        <f t="shared" si="49"/>
        <v>11</v>
      </c>
      <c r="C644" s="4">
        <f t="shared" si="45"/>
        <v>2021</v>
      </c>
      <c r="D644" s="4">
        <f t="shared" si="46"/>
        <v>12</v>
      </c>
      <c r="E644" s="47">
        <v>635</v>
      </c>
      <c r="F644" s="57">
        <f ca="1">Proforma!$C$4*SUM('Punto de Medida'!B644:D644)/SUM('Punto de Medida'!$B$8:$D$8)</f>
        <v>1071.7113004395169</v>
      </c>
      <c r="G644" s="57">
        <f>CMG!E637</f>
        <v>187.82508820000001</v>
      </c>
      <c r="H644" s="20">
        <f t="shared" ca="1" si="47"/>
        <v>201294.26952998896</v>
      </c>
    </row>
    <row r="645" spans="1:8" x14ac:dyDescent="0.2">
      <c r="A645" s="46">
        <f t="shared" si="48"/>
        <v>44557</v>
      </c>
      <c r="B645" s="4">
        <f t="shared" si="49"/>
        <v>12</v>
      </c>
      <c r="C645" s="4">
        <f t="shared" si="45"/>
        <v>2021</v>
      </c>
      <c r="D645" s="4">
        <f t="shared" si="46"/>
        <v>12</v>
      </c>
      <c r="E645" s="47">
        <v>636</v>
      </c>
      <c r="F645" s="57">
        <f ca="1">Proforma!$C$4*SUM('Punto de Medida'!B645:D645)/SUM('Punto de Medida'!$B$8:$D$8)</f>
        <v>771.32568995813745</v>
      </c>
      <c r="G645" s="57">
        <f>CMG!E638</f>
        <v>187.82508820000001</v>
      </c>
      <c r="H645" s="20">
        <f t="shared" ca="1" si="47"/>
        <v>144874.31574731303</v>
      </c>
    </row>
    <row r="646" spans="1:8" x14ac:dyDescent="0.2">
      <c r="A646" s="46">
        <f t="shared" si="48"/>
        <v>44557</v>
      </c>
      <c r="B646" s="4">
        <f t="shared" si="49"/>
        <v>13</v>
      </c>
      <c r="C646" s="4">
        <f t="shared" si="45"/>
        <v>2021</v>
      </c>
      <c r="D646" s="4">
        <f t="shared" si="46"/>
        <v>12</v>
      </c>
      <c r="E646" s="47">
        <v>637</v>
      </c>
      <c r="F646" s="57">
        <f ca="1">Proforma!$C$4*SUM('Punto de Medida'!B646:D646)/SUM('Punto de Medida'!$B$8:$D$8)</f>
        <v>899.62312030287228</v>
      </c>
      <c r="G646" s="57">
        <f>CMG!E639</f>
        <v>187.82508820000001</v>
      </c>
      <c r="H646" s="20">
        <f t="shared" ca="1" si="47"/>
        <v>168971.79191764622</v>
      </c>
    </row>
    <row r="647" spans="1:8" x14ac:dyDescent="0.2">
      <c r="A647" s="46">
        <f t="shared" si="48"/>
        <v>44557</v>
      </c>
      <c r="B647" s="4">
        <f t="shared" si="49"/>
        <v>14</v>
      </c>
      <c r="C647" s="4">
        <f t="shared" si="45"/>
        <v>2021</v>
      </c>
      <c r="D647" s="4">
        <f t="shared" si="46"/>
        <v>12</v>
      </c>
      <c r="E647" s="47">
        <v>638</v>
      </c>
      <c r="F647" s="57">
        <f ca="1">Proforma!$C$4*SUM('Punto de Medida'!B647:D647)/SUM('Punto de Medida'!$B$8:$D$8)</f>
        <v>926.87568843266922</v>
      </c>
      <c r="G647" s="57">
        <f>CMG!E640</f>
        <v>187.82508820000001</v>
      </c>
      <c r="H647" s="20">
        <f t="shared" ca="1" si="47"/>
        <v>174090.50793030183</v>
      </c>
    </row>
    <row r="648" spans="1:8" x14ac:dyDescent="0.2">
      <c r="A648" s="46">
        <f t="shared" si="48"/>
        <v>44557</v>
      </c>
      <c r="B648" s="4">
        <f t="shared" si="49"/>
        <v>15</v>
      </c>
      <c r="C648" s="4">
        <f t="shared" si="45"/>
        <v>2021</v>
      </c>
      <c r="D648" s="4">
        <f t="shared" si="46"/>
        <v>12</v>
      </c>
      <c r="E648" s="47">
        <v>639</v>
      </c>
      <c r="F648" s="57">
        <f ca="1">Proforma!$C$4*SUM('Punto de Medida'!B648:D648)/SUM('Punto de Medida'!$B$8:$D$8)</f>
        <v>1857.9533384327942</v>
      </c>
      <c r="G648" s="57">
        <f>CMG!E641</f>
        <v>187.82508820000001</v>
      </c>
      <c r="H648" s="20">
        <f t="shared" ca="1" si="47"/>
        <v>348970.24966262403</v>
      </c>
    </row>
    <row r="649" spans="1:8" x14ac:dyDescent="0.2">
      <c r="A649" s="46">
        <f t="shared" si="48"/>
        <v>44557</v>
      </c>
      <c r="B649" s="4">
        <f t="shared" si="49"/>
        <v>16</v>
      </c>
      <c r="C649" s="4">
        <f t="shared" si="45"/>
        <v>2021</v>
      </c>
      <c r="D649" s="4">
        <f t="shared" si="46"/>
        <v>12</v>
      </c>
      <c r="E649" s="47">
        <v>640</v>
      </c>
      <c r="F649" s="57">
        <f ca="1">Proforma!$C$4*SUM('Punto de Medida'!B649:D649)/SUM('Punto de Medida'!$B$8:$D$8)</f>
        <v>2817.37850957913</v>
      </c>
      <c r="G649" s="57">
        <f>CMG!E642</f>
        <v>187.82508820000001</v>
      </c>
      <c r="H649" s="20">
        <f t="shared" ca="1" si="47"/>
        <v>529174.36705448467</v>
      </c>
    </row>
    <row r="650" spans="1:8" x14ac:dyDescent="0.2">
      <c r="A650" s="46">
        <f t="shared" si="48"/>
        <v>44557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12</v>
      </c>
      <c r="E650" s="47">
        <v>641</v>
      </c>
      <c r="F650" s="57">
        <f ca="1">Proforma!$C$4*SUM('Punto de Medida'!B650:D650)/SUM('Punto de Medida'!$B$8:$D$8)</f>
        <v>3147.8104684015752</v>
      </c>
      <c r="G650" s="57">
        <f>CMG!E643</f>
        <v>187.82508820000001</v>
      </c>
      <c r="H650" s="20">
        <f t="shared" ca="1" si="47"/>
        <v>591237.77886440919</v>
      </c>
    </row>
    <row r="651" spans="1:8" x14ac:dyDescent="0.2">
      <c r="A651" s="46">
        <f t="shared" si="48"/>
        <v>44557</v>
      </c>
      <c r="B651" s="4">
        <f t="shared" si="49"/>
        <v>18</v>
      </c>
      <c r="C651" s="4">
        <f t="shared" si="50"/>
        <v>2021</v>
      </c>
      <c r="D651" s="4">
        <f t="shared" si="51"/>
        <v>12</v>
      </c>
      <c r="E651" s="47">
        <v>642</v>
      </c>
      <c r="F651" s="57">
        <f ca="1">Proforma!$C$4*SUM('Punto de Medida'!B651:D651)/SUM('Punto de Medida'!$B$8:$D$8)</f>
        <v>3653.6961473879501</v>
      </c>
      <c r="G651" s="57">
        <f>CMG!E644</f>
        <v>187.82508820000001</v>
      </c>
      <c r="H651" s="20">
        <f t="shared" ref="H651:H714" ca="1" si="52">F651*G651</f>
        <v>686255.80113914202</v>
      </c>
    </row>
    <row r="652" spans="1:8" x14ac:dyDescent="0.2">
      <c r="A652" s="46">
        <f t="shared" ref="A652:A715" si="53">IF(B651=24,A651+1,A651)</f>
        <v>44557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12</v>
      </c>
      <c r="E652" s="47">
        <v>643</v>
      </c>
      <c r="F652" s="57">
        <f ca="1">Proforma!$C$4*SUM('Punto de Medida'!B652:D652)/SUM('Punto de Medida'!$B$8:$D$8)</f>
        <v>3466.4396693635385</v>
      </c>
      <c r="G652" s="57">
        <f>CMG!E645</f>
        <v>187.66223160000001</v>
      </c>
      <c r="H652" s="20">
        <f t="shared" ca="1" si="52"/>
        <v>650519.80405952781</v>
      </c>
    </row>
    <row r="653" spans="1:8" x14ac:dyDescent="0.2">
      <c r="A653" s="46">
        <f t="shared" si="53"/>
        <v>44557</v>
      </c>
      <c r="B653" s="4">
        <f t="shared" si="54"/>
        <v>20</v>
      </c>
      <c r="C653" s="4">
        <f t="shared" si="50"/>
        <v>2021</v>
      </c>
      <c r="D653" s="4">
        <f t="shared" si="51"/>
        <v>12</v>
      </c>
      <c r="E653" s="47">
        <v>644</v>
      </c>
      <c r="F653" s="57">
        <f ca="1">Proforma!$C$4*SUM('Punto de Medida'!B653:D653)/SUM('Punto de Medida'!$B$8:$D$8)</f>
        <v>4199.2911272685096</v>
      </c>
      <c r="G653" s="57">
        <f>CMG!E646</f>
        <v>190.756507</v>
      </c>
      <c r="H653" s="20">
        <f t="shared" ca="1" si="52"/>
        <v>801042.10731383332</v>
      </c>
    </row>
    <row r="654" spans="1:8" x14ac:dyDescent="0.2">
      <c r="A654" s="46">
        <f t="shared" si="53"/>
        <v>44557</v>
      </c>
      <c r="B654" s="4">
        <f t="shared" si="54"/>
        <v>21</v>
      </c>
      <c r="C654" s="4">
        <f t="shared" si="50"/>
        <v>2021</v>
      </c>
      <c r="D654" s="4">
        <f t="shared" si="51"/>
        <v>12</v>
      </c>
      <c r="E654" s="47">
        <v>645</v>
      </c>
      <c r="F654" s="57">
        <f ca="1">Proforma!$C$4*SUM('Punto de Medida'!B654:D654)/SUM('Punto de Medida'!$B$8:$D$8)</f>
        <v>4103.0997340502727</v>
      </c>
      <c r="G654" s="57">
        <f>CMG!E647</f>
        <v>200.81075920000001</v>
      </c>
      <c r="H654" s="20">
        <f t="shared" ca="1" si="52"/>
        <v>823946.57266795333</v>
      </c>
    </row>
    <row r="655" spans="1:8" x14ac:dyDescent="0.2">
      <c r="A655" s="46">
        <f t="shared" si="53"/>
        <v>44557</v>
      </c>
      <c r="B655" s="4">
        <f t="shared" si="54"/>
        <v>22</v>
      </c>
      <c r="C655" s="4">
        <f t="shared" si="50"/>
        <v>2021</v>
      </c>
      <c r="D655" s="4">
        <f t="shared" si="51"/>
        <v>12</v>
      </c>
      <c r="E655" s="47">
        <v>646</v>
      </c>
      <c r="F655" s="57">
        <f ca="1">Proforma!$C$4*SUM('Punto de Medida'!B655:D655)/SUM('Punto de Medida'!$B$8:$D$8)</f>
        <v>3717.2751164354609</v>
      </c>
      <c r="G655" s="57">
        <f>CMG!E648</f>
        <v>200.48504600000001</v>
      </c>
      <c r="H655" s="20">
        <f t="shared" ca="1" si="52"/>
        <v>745258.07271321875</v>
      </c>
    </row>
    <row r="656" spans="1:8" x14ac:dyDescent="0.2">
      <c r="A656" s="46">
        <f t="shared" si="53"/>
        <v>44557</v>
      </c>
      <c r="B656" s="4">
        <f t="shared" si="54"/>
        <v>23</v>
      </c>
      <c r="C656" s="4">
        <f t="shared" si="50"/>
        <v>2021</v>
      </c>
      <c r="D656" s="4">
        <f t="shared" si="51"/>
        <v>12</v>
      </c>
      <c r="E656" s="47">
        <v>647</v>
      </c>
      <c r="F656" s="57">
        <f ca="1">Proforma!$C$4*SUM('Punto de Medida'!B656:D656)/SUM('Punto de Medida'!$B$8:$D$8)</f>
        <v>3176.644568860499</v>
      </c>
      <c r="G656" s="57">
        <f>CMG!E649</f>
        <v>188.88794179999999</v>
      </c>
      <c r="H656" s="20">
        <f t="shared" ca="1" si="52"/>
        <v>600029.85444220796</v>
      </c>
    </row>
    <row r="657" spans="1:8" x14ac:dyDescent="0.2">
      <c r="A657" s="46">
        <f t="shared" si="53"/>
        <v>44557</v>
      </c>
      <c r="B657" s="4">
        <f t="shared" si="54"/>
        <v>24</v>
      </c>
      <c r="C657" s="4">
        <f t="shared" si="50"/>
        <v>2021</v>
      </c>
      <c r="D657" s="4">
        <f t="shared" si="51"/>
        <v>12</v>
      </c>
      <c r="E657" s="47">
        <v>648</v>
      </c>
      <c r="F657" s="57">
        <f ca="1">Proforma!$C$4*SUM('Punto de Medida'!B657:D657)/SUM('Punto de Medida'!$B$8:$D$8)</f>
        <v>1638.7756840343368</v>
      </c>
      <c r="G657" s="57">
        <f>CMG!E650</f>
        <v>194.41649479999998</v>
      </c>
      <c r="H657" s="20">
        <f t="shared" ca="1" si="52"/>
        <v>318605.02425342804</v>
      </c>
    </row>
    <row r="658" spans="1:8" x14ac:dyDescent="0.2">
      <c r="A658" s="46">
        <f t="shared" si="53"/>
        <v>44558</v>
      </c>
      <c r="B658" s="4">
        <f t="shared" si="54"/>
        <v>1</v>
      </c>
      <c r="C658" s="4">
        <f t="shared" si="50"/>
        <v>2021</v>
      </c>
      <c r="D658" s="4">
        <f t="shared" si="51"/>
        <v>12</v>
      </c>
      <c r="E658" s="47">
        <v>649</v>
      </c>
      <c r="F658" s="57">
        <f ca="1">Proforma!$C$4*SUM('Punto de Medida'!B658:D658)/SUM('Punto de Medida'!$B$8:$D$8)</f>
        <v>1704.5047946692828</v>
      </c>
      <c r="G658" s="57">
        <f>CMG!E651</f>
        <v>192.50503709999998</v>
      </c>
      <c r="H658" s="20">
        <f t="shared" ca="1" si="52"/>
        <v>328125.75873493811</v>
      </c>
    </row>
    <row r="659" spans="1:8" x14ac:dyDescent="0.2">
      <c r="A659" s="46">
        <f t="shared" si="53"/>
        <v>44558</v>
      </c>
      <c r="B659" s="4">
        <f t="shared" si="54"/>
        <v>2</v>
      </c>
      <c r="C659" s="4">
        <f t="shared" si="50"/>
        <v>2021</v>
      </c>
      <c r="D659" s="4">
        <f t="shared" si="51"/>
        <v>12</v>
      </c>
      <c r="E659" s="47">
        <v>650</v>
      </c>
      <c r="F659" s="57">
        <f ca="1">Proforma!$C$4*SUM('Punto de Medida'!B659:D659)/SUM('Punto de Medida'!$B$8:$D$8)</f>
        <v>1938.0912170818629</v>
      </c>
      <c r="G659" s="57">
        <f>CMG!E652</f>
        <v>190.0014961</v>
      </c>
      <c r="H659" s="20">
        <f t="shared" ca="1" si="52"/>
        <v>368240.23082382383</v>
      </c>
    </row>
    <row r="660" spans="1:8" x14ac:dyDescent="0.2">
      <c r="A660" s="46">
        <f t="shared" si="53"/>
        <v>44558</v>
      </c>
      <c r="B660" s="4">
        <f t="shared" si="54"/>
        <v>3</v>
      </c>
      <c r="C660" s="4">
        <f t="shared" si="50"/>
        <v>2021</v>
      </c>
      <c r="D660" s="4">
        <f t="shared" si="51"/>
        <v>12</v>
      </c>
      <c r="E660" s="47">
        <v>651</v>
      </c>
      <c r="F660" s="57">
        <f ca="1">Proforma!$C$4*SUM('Punto de Medida'!B660:D660)/SUM('Punto de Medida'!$B$8:$D$8)</f>
        <v>1751.4484053111346</v>
      </c>
      <c r="G660" s="57">
        <f>CMG!E653</f>
        <v>189.72524329999999</v>
      </c>
      <c r="H660" s="20">
        <f t="shared" ca="1" si="52"/>
        <v>332293.97482505202</v>
      </c>
    </row>
    <row r="661" spans="1:8" x14ac:dyDescent="0.2">
      <c r="A661" s="46">
        <f t="shared" si="53"/>
        <v>44558</v>
      </c>
      <c r="B661" s="4">
        <f t="shared" si="54"/>
        <v>4</v>
      </c>
      <c r="C661" s="4">
        <f t="shared" si="50"/>
        <v>2021</v>
      </c>
      <c r="D661" s="4">
        <f t="shared" si="51"/>
        <v>12</v>
      </c>
      <c r="E661" s="47">
        <v>652</v>
      </c>
      <c r="F661" s="57">
        <f ca="1">Proforma!$C$4*SUM('Punto de Medida'!B661:D661)/SUM('Punto de Medida'!$B$8:$D$8)</f>
        <v>1514.5338085501724</v>
      </c>
      <c r="G661" s="57">
        <f>CMG!E654</f>
        <v>189.72524329999999</v>
      </c>
      <c r="H661" s="20">
        <f t="shared" ca="1" si="52"/>
        <v>287345.29531325703</v>
      </c>
    </row>
    <row r="662" spans="1:8" x14ac:dyDescent="0.2">
      <c r="A662" s="46">
        <f t="shared" si="53"/>
        <v>44558</v>
      </c>
      <c r="B662" s="4">
        <f t="shared" si="54"/>
        <v>5</v>
      </c>
      <c r="C662" s="4">
        <f t="shared" si="50"/>
        <v>2021</v>
      </c>
      <c r="D662" s="4">
        <f t="shared" si="51"/>
        <v>12</v>
      </c>
      <c r="E662" s="47">
        <v>653</v>
      </c>
      <c r="F662" s="57">
        <f ca="1">Proforma!$C$4*SUM('Punto de Medida'!B662:D662)/SUM('Punto de Medida'!$B$8:$D$8)</f>
        <v>1449.7687473764713</v>
      </c>
      <c r="G662" s="57">
        <f>CMG!E655</f>
        <v>189.72524329999999</v>
      </c>
      <c r="H662" s="20">
        <f t="shared" ca="1" si="52"/>
        <v>275057.72832473723</v>
      </c>
    </row>
    <row r="663" spans="1:8" x14ac:dyDescent="0.2">
      <c r="A663" s="46">
        <f t="shared" si="53"/>
        <v>44558</v>
      </c>
      <c r="B663" s="4">
        <f t="shared" si="54"/>
        <v>6</v>
      </c>
      <c r="C663" s="4">
        <f t="shared" si="50"/>
        <v>2021</v>
      </c>
      <c r="D663" s="4">
        <f t="shared" si="51"/>
        <v>12</v>
      </c>
      <c r="E663" s="47">
        <v>654</v>
      </c>
      <c r="F663" s="57">
        <f ca="1">Proforma!$C$4*SUM('Punto de Medida'!B663:D663)/SUM('Punto de Medida'!$B$8:$D$8)</f>
        <v>938.08594692867359</v>
      </c>
      <c r="G663" s="57">
        <f>CMG!E656</f>
        <v>189.72524329999999</v>
      </c>
      <c r="H663" s="20">
        <f t="shared" ca="1" si="52"/>
        <v>177978.58451735348</v>
      </c>
    </row>
    <row r="664" spans="1:8" x14ac:dyDescent="0.2">
      <c r="A664" s="46">
        <f t="shared" si="53"/>
        <v>44558</v>
      </c>
      <c r="B664" s="4">
        <f t="shared" si="54"/>
        <v>7</v>
      </c>
      <c r="C664" s="4">
        <f t="shared" si="50"/>
        <v>2021</v>
      </c>
      <c r="D664" s="4">
        <f t="shared" si="51"/>
        <v>12</v>
      </c>
      <c r="E664" s="47">
        <v>655</v>
      </c>
      <c r="F664" s="57">
        <f ca="1">Proforma!$C$4*SUM('Punto de Medida'!B664:D664)/SUM('Punto de Medida'!$B$8:$D$8)</f>
        <v>771.69108912574825</v>
      </c>
      <c r="G664" s="57">
        <f>CMG!E657</f>
        <v>189.72524329999999</v>
      </c>
      <c r="H664" s="20">
        <f t="shared" ca="1" si="52"/>
        <v>146409.27963682456</v>
      </c>
    </row>
    <row r="665" spans="1:8" x14ac:dyDescent="0.2">
      <c r="A665" s="46">
        <f t="shared" si="53"/>
        <v>44558</v>
      </c>
      <c r="B665" s="4">
        <f t="shared" si="54"/>
        <v>8</v>
      </c>
      <c r="C665" s="4">
        <f t="shared" si="50"/>
        <v>2021</v>
      </c>
      <c r="D665" s="4">
        <f t="shared" si="51"/>
        <v>12</v>
      </c>
      <c r="E665" s="47">
        <v>656</v>
      </c>
      <c r="F665" s="57">
        <f ca="1">Proforma!$C$4*SUM('Punto de Medida'!B665:D665)/SUM('Punto de Medida'!$B$8:$D$8)</f>
        <v>836.04620652399387</v>
      </c>
      <c r="G665" s="57">
        <f>CMG!E658</f>
        <v>189.72524329999999</v>
      </c>
      <c r="H665" s="20">
        <f t="shared" ca="1" si="52"/>
        <v>158619.06994280679</v>
      </c>
    </row>
    <row r="666" spans="1:8" x14ac:dyDescent="0.2">
      <c r="A666" s="46">
        <f t="shared" si="53"/>
        <v>44558</v>
      </c>
      <c r="B666" s="4">
        <f t="shared" si="54"/>
        <v>9</v>
      </c>
      <c r="C666" s="4">
        <f t="shared" si="50"/>
        <v>2021</v>
      </c>
      <c r="D666" s="4">
        <f t="shared" si="51"/>
        <v>12</v>
      </c>
      <c r="E666" s="47">
        <v>657</v>
      </c>
      <c r="F666" s="57">
        <f ca="1">Proforma!$C$4*SUM('Punto de Medida'!B666:D666)/SUM('Punto de Medida'!$B$8:$D$8)</f>
        <v>703.84374660315461</v>
      </c>
      <c r="G666" s="57">
        <f>CMG!E659</f>
        <v>192.64316349999999</v>
      </c>
      <c r="H666" s="20">
        <f t="shared" ca="1" si="52"/>
        <v>135590.68595532406</v>
      </c>
    </row>
    <row r="667" spans="1:8" x14ac:dyDescent="0.2">
      <c r="A667" s="46">
        <f t="shared" si="53"/>
        <v>44558</v>
      </c>
      <c r="B667" s="4">
        <f t="shared" si="54"/>
        <v>10</v>
      </c>
      <c r="C667" s="4">
        <f t="shared" si="50"/>
        <v>2021</v>
      </c>
      <c r="D667" s="4">
        <f t="shared" si="51"/>
        <v>12</v>
      </c>
      <c r="E667" s="47">
        <v>658</v>
      </c>
      <c r="F667" s="57">
        <f ca="1">Proforma!$C$4*SUM('Punto de Medida'!B667:D667)/SUM('Punto de Medida'!$B$8:$D$8)</f>
        <v>380.69303509820372</v>
      </c>
      <c r="G667" s="57">
        <f>CMG!E660</f>
        <v>192.75539119999999</v>
      </c>
      <c r="H667" s="20">
        <f t="shared" ca="1" si="52"/>
        <v>73380.63490746959</v>
      </c>
    </row>
    <row r="668" spans="1:8" x14ac:dyDescent="0.2">
      <c r="A668" s="46">
        <f t="shared" si="53"/>
        <v>44558</v>
      </c>
      <c r="B668" s="4">
        <f t="shared" si="54"/>
        <v>11</v>
      </c>
      <c r="C668" s="4">
        <f t="shared" si="50"/>
        <v>2021</v>
      </c>
      <c r="D668" s="4">
        <f t="shared" si="51"/>
        <v>12</v>
      </c>
      <c r="E668" s="47">
        <v>659</v>
      </c>
      <c r="F668" s="57">
        <f ca="1">Proforma!$C$4*SUM('Punto de Medida'!B668:D668)/SUM('Punto de Medida'!$B$8:$D$8)</f>
        <v>316.85596028133341</v>
      </c>
      <c r="G668" s="57">
        <f>CMG!E661</f>
        <v>192.75539119999999</v>
      </c>
      <c r="H668" s="20">
        <f t="shared" ca="1" si="52"/>
        <v>61075.694578080082</v>
      </c>
    </row>
    <row r="669" spans="1:8" x14ac:dyDescent="0.2">
      <c r="A669" s="46">
        <f t="shared" si="53"/>
        <v>44558</v>
      </c>
      <c r="B669" s="4">
        <f t="shared" si="54"/>
        <v>12</v>
      </c>
      <c r="C669" s="4">
        <f t="shared" si="50"/>
        <v>2021</v>
      </c>
      <c r="D669" s="4">
        <f t="shared" si="51"/>
        <v>12</v>
      </c>
      <c r="E669" s="47">
        <v>660</v>
      </c>
      <c r="F669" s="57">
        <f ca="1">Proforma!$C$4*SUM('Punto de Medida'!B669:D669)/SUM('Punto de Medida'!$B$8:$D$8)</f>
        <v>221.08544248911318</v>
      </c>
      <c r="G669" s="57">
        <f>CMG!E662</f>
        <v>192.75539119999999</v>
      </c>
      <c r="H669" s="20">
        <f t="shared" ca="1" si="52"/>
        <v>42615.410955614112</v>
      </c>
    </row>
    <row r="670" spans="1:8" x14ac:dyDescent="0.2">
      <c r="A670" s="46">
        <f t="shared" si="53"/>
        <v>44558</v>
      </c>
      <c r="B670" s="4">
        <f t="shared" si="54"/>
        <v>13</v>
      </c>
      <c r="C670" s="4">
        <f t="shared" si="50"/>
        <v>2021</v>
      </c>
      <c r="D670" s="4">
        <f t="shared" si="51"/>
        <v>12</v>
      </c>
      <c r="E670" s="47">
        <v>661</v>
      </c>
      <c r="F670" s="57">
        <f ca="1">Proforma!$C$4*SUM('Punto de Medida'!B670:D670)/SUM('Punto de Medida'!$B$8:$D$8)</f>
        <v>57.123659813600739</v>
      </c>
      <c r="G670" s="57">
        <f>CMG!E663</f>
        <v>192.75539119999999</v>
      </c>
      <c r="H670" s="20">
        <f t="shared" ca="1" si="52"/>
        <v>11010.893394146329</v>
      </c>
    </row>
    <row r="671" spans="1:8" x14ac:dyDescent="0.2">
      <c r="A671" s="46">
        <f t="shared" si="53"/>
        <v>44558</v>
      </c>
      <c r="B671" s="4">
        <f t="shared" si="54"/>
        <v>14</v>
      </c>
      <c r="C671" s="4">
        <f t="shared" si="50"/>
        <v>2021</v>
      </c>
      <c r="D671" s="4">
        <f t="shared" si="51"/>
        <v>12</v>
      </c>
      <c r="E671" s="47">
        <v>662</v>
      </c>
      <c r="F671" s="57">
        <f ca="1">Proforma!$C$4*SUM('Punto de Medida'!B671:D671)/SUM('Punto de Medida'!$B$8:$D$8)</f>
        <v>8.1409474697124971</v>
      </c>
      <c r="G671" s="57">
        <f>CMG!E664</f>
        <v>192.75539119999999</v>
      </c>
      <c r="H671" s="20">
        <f t="shared" ca="1" si="52"/>
        <v>1569.2115142630823</v>
      </c>
    </row>
    <row r="672" spans="1:8" x14ac:dyDescent="0.2">
      <c r="A672" s="46">
        <f t="shared" si="53"/>
        <v>44558</v>
      </c>
      <c r="B672" s="4">
        <f t="shared" si="54"/>
        <v>15</v>
      </c>
      <c r="C672" s="4">
        <f t="shared" si="50"/>
        <v>2021</v>
      </c>
      <c r="D672" s="4">
        <f t="shared" si="51"/>
        <v>12</v>
      </c>
      <c r="E672" s="47">
        <v>663</v>
      </c>
      <c r="F672" s="57">
        <f ca="1">Proforma!$C$4*SUM('Punto de Medida'!B672:D672)/SUM('Punto de Medida'!$B$8:$D$8)</f>
        <v>283.68776410118812</v>
      </c>
      <c r="G672" s="57">
        <f>CMG!E665</f>
        <v>192.75539119999999</v>
      </c>
      <c r="H672" s="20">
        <f t="shared" ca="1" si="52"/>
        <v>54682.345947977832</v>
      </c>
    </row>
    <row r="673" spans="1:8" x14ac:dyDescent="0.2">
      <c r="A673" s="46">
        <f t="shared" si="53"/>
        <v>44558</v>
      </c>
      <c r="B673" s="4">
        <f t="shared" si="54"/>
        <v>16</v>
      </c>
      <c r="C673" s="4">
        <f t="shared" si="50"/>
        <v>2021</v>
      </c>
      <c r="D673" s="4">
        <f t="shared" si="51"/>
        <v>12</v>
      </c>
      <c r="E673" s="47">
        <v>664</v>
      </c>
      <c r="F673" s="57">
        <f ca="1">Proforma!$C$4*SUM('Punto de Medida'!B673:D673)/SUM('Punto de Medida'!$B$8:$D$8)</f>
        <v>574.67118239359445</v>
      </c>
      <c r="G673" s="57">
        <f>CMG!E666</f>
        <v>192.75539119999999</v>
      </c>
      <c r="H673" s="20">
        <f t="shared" ca="1" si="52"/>
        <v>110770.96857364384</v>
      </c>
    </row>
    <row r="674" spans="1:8" x14ac:dyDescent="0.2">
      <c r="A674" s="46">
        <f t="shared" si="53"/>
        <v>44558</v>
      </c>
      <c r="B674" s="4">
        <f t="shared" si="54"/>
        <v>17</v>
      </c>
      <c r="C674" s="4">
        <f t="shared" si="50"/>
        <v>2021</v>
      </c>
      <c r="D674" s="4">
        <f t="shared" si="51"/>
        <v>12</v>
      </c>
      <c r="E674" s="47">
        <v>665</v>
      </c>
      <c r="F674" s="57">
        <f ca="1">Proforma!$C$4*SUM('Punto de Medida'!B674:D674)/SUM('Punto de Medida'!$B$8:$D$8)</f>
        <v>850.46474060056619</v>
      </c>
      <c r="G674" s="57">
        <f>CMG!E667</f>
        <v>192.75539119999999</v>
      </c>
      <c r="H674" s="20">
        <f t="shared" ca="1" si="52"/>
        <v>163931.66377626866</v>
      </c>
    </row>
    <row r="675" spans="1:8" x14ac:dyDescent="0.2">
      <c r="A675" s="46">
        <f t="shared" si="53"/>
        <v>44558</v>
      </c>
      <c r="B675" s="4">
        <f t="shared" si="54"/>
        <v>18</v>
      </c>
      <c r="C675" s="4">
        <f t="shared" si="50"/>
        <v>2021</v>
      </c>
      <c r="D675" s="4">
        <f t="shared" si="51"/>
        <v>12</v>
      </c>
      <c r="E675" s="47">
        <v>666</v>
      </c>
      <c r="F675" s="57">
        <f ca="1">Proforma!$C$4*SUM('Punto de Medida'!B675:D675)/SUM('Punto de Medida'!$B$8:$D$8)</f>
        <v>1576.0367001506604</v>
      </c>
      <c r="G675" s="57">
        <f>CMG!E668</f>
        <v>192.75539119999999</v>
      </c>
      <c r="H675" s="20">
        <f t="shared" ca="1" si="52"/>
        <v>303789.57068309764</v>
      </c>
    </row>
    <row r="676" spans="1:8" x14ac:dyDescent="0.2">
      <c r="A676" s="46">
        <f t="shared" si="53"/>
        <v>44558</v>
      </c>
      <c r="B676" s="4">
        <f t="shared" si="54"/>
        <v>19</v>
      </c>
      <c r="C676" s="4">
        <f t="shared" si="50"/>
        <v>2021</v>
      </c>
      <c r="D676" s="4">
        <f t="shared" si="51"/>
        <v>12</v>
      </c>
      <c r="E676" s="47">
        <v>667</v>
      </c>
      <c r="F676" s="57">
        <f ca="1">Proforma!$C$4*SUM('Punto de Medida'!B676:D676)/SUM('Punto de Medida'!$B$8:$D$8)</f>
        <v>2325.0217951662194</v>
      </c>
      <c r="G676" s="57">
        <f>CMG!E669</f>
        <v>189.02597839999999</v>
      </c>
      <c r="H676" s="20">
        <f t="shared" ca="1" si="52"/>
        <v>439489.51963261899</v>
      </c>
    </row>
    <row r="677" spans="1:8" x14ac:dyDescent="0.2">
      <c r="A677" s="46">
        <f t="shared" si="53"/>
        <v>44558</v>
      </c>
      <c r="B677" s="4">
        <f t="shared" si="54"/>
        <v>20</v>
      </c>
      <c r="C677" s="4">
        <f t="shared" si="50"/>
        <v>2021</v>
      </c>
      <c r="D677" s="4">
        <f t="shared" si="51"/>
        <v>12</v>
      </c>
      <c r="E677" s="47">
        <v>668</v>
      </c>
      <c r="F677" s="57">
        <f ca="1">Proforma!$C$4*SUM('Punto de Medida'!B677:D677)/SUM('Punto de Medida'!$B$8:$D$8)</f>
        <v>2847.8794617916974</v>
      </c>
      <c r="G677" s="57">
        <f>CMG!E670</f>
        <v>204.91051440000001</v>
      </c>
      <c r="H677" s="20">
        <f t="shared" ca="1" si="52"/>
        <v>583560.44546493189</v>
      </c>
    </row>
    <row r="678" spans="1:8" x14ac:dyDescent="0.2">
      <c r="A678" s="46">
        <f t="shared" si="53"/>
        <v>44558</v>
      </c>
      <c r="B678" s="4">
        <f t="shared" si="54"/>
        <v>21</v>
      </c>
      <c r="C678" s="4">
        <f t="shared" si="50"/>
        <v>2021</v>
      </c>
      <c r="D678" s="4">
        <f t="shared" si="51"/>
        <v>12</v>
      </c>
      <c r="E678" s="47">
        <v>669</v>
      </c>
      <c r="F678" s="57">
        <f ca="1">Proforma!$C$4*SUM('Punto de Medida'!B678:D678)/SUM('Punto de Medida'!$B$8:$D$8)</f>
        <v>3096.6914462247687</v>
      </c>
      <c r="G678" s="57">
        <f>CMG!E671</f>
        <v>223.4626165</v>
      </c>
      <c r="H678" s="20">
        <f t="shared" ca="1" si="52"/>
        <v>691994.77306655585</v>
      </c>
    </row>
    <row r="679" spans="1:8" x14ac:dyDescent="0.2">
      <c r="A679" s="46">
        <f t="shared" si="53"/>
        <v>44558</v>
      </c>
      <c r="B679" s="4">
        <f t="shared" si="54"/>
        <v>22</v>
      </c>
      <c r="C679" s="4">
        <f t="shared" si="50"/>
        <v>2021</v>
      </c>
      <c r="D679" s="4">
        <f t="shared" si="51"/>
        <v>12</v>
      </c>
      <c r="E679" s="47">
        <v>670</v>
      </c>
      <c r="F679" s="57">
        <f ca="1">Proforma!$C$4*SUM('Punto de Medida'!B679:D679)/SUM('Punto de Medida'!$B$8:$D$8)</f>
        <v>3396.5777092826793</v>
      </c>
      <c r="G679" s="57">
        <f>CMG!E672</f>
        <v>226.10428390000001</v>
      </c>
      <c r="H679" s="20">
        <f t="shared" ca="1" si="52"/>
        <v>767980.77066806261</v>
      </c>
    </row>
    <row r="680" spans="1:8" x14ac:dyDescent="0.2">
      <c r="A680" s="46">
        <f t="shared" si="53"/>
        <v>44558</v>
      </c>
      <c r="B680" s="4">
        <f t="shared" si="54"/>
        <v>23</v>
      </c>
      <c r="C680" s="4">
        <f t="shared" si="50"/>
        <v>2021</v>
      </c>
      <c r="D680" s="4">
        <f t="shared" si="51"/>
        <v>12</v>
      </c>
      <c r="E680" s="47">
        <v>671</v>
      </c>
      <c r="F680" s="57">
        <f ca="1">Proforma!$C$4*SUM('Punto de Medida'!B680:D680)/SUM('Punto de Medida'!$B$8:$D$8)</f>
        <v>4404.6459485062533</v>
      </c>
      <c r="G680" s="57">
        <f>CMG!E673</f>
        <v>226.13881549999996</v>
      </c>
      <c r="H680" s="20">
        <f t="shared" ca="1" si="52"/>
        <v>996061.41749207792</v>
      </c>
    </row>
    <row r="681" spans="1:8" x14ac:dyDescent="0.2">
      <c r="A681" s="46">
        <f t="shared" si="53"/>
        <v>44558</v>
      </c>
      <c r="B681" s="4">
        <f t="shared" si="54"/>
        <v>24</v>
      </c>
      <c r="C681" s="4">
        <f t="shared" si="50"/>
        <v>2021</v>
      </c>
      <c r="D681" s="4">
        <f t="shared" si="51"/>
        <v>12</v>
      </c>
      <c r="E681" s="47">
        <v>672</v>
      </c>
      <c r="F681" s="57">
        <f ca="1">Proforma!$C$4*SUM('Punto de Medida'!B681:D681)/SUM('Punto de Medida'!$B$8:$D$8)</f>
        <v>3375.8925383942692</v>
      </c>
      <c r="G681" s="57">
        <f>CMG!E674</f>
        <v>226.13881549999996</v>
      </c>
      <c r="H681" s="20">
        <f t="shared" ca="1" si="52"/>
        <v>763420.33988776815</v>
      </c>
    </row>
    <row r="682" spans="1:8" x14ac:dyDescent="0.2">
      <c r="A682" s="46">
        <f t="shared" si="53"/>
        <v>44559</v>
      </c>
      <c r="B682" s="4">
        <f t="shared" si="54"/>
        <v>1</v>
      </c>
      <c r="C682" s="4">
        <f t="shared" si="50"/>
        <v>2021</v>
      </c>
      <c r="D682" s="4">
        <f t="shared" si="51"/>
        <v>12</v>
      </c>
      <c r="E682" s="47">
        <v>673</v>
      </c>
      <c r="F682" s="57">
        <f ca="1">Proforma!$C$4*SUM('Punto de Medida'!B682:D682)/SUM('Punto de Medida'!$B$8:$D$8)</f>
        <v>1695.8883030726349</v>
      </c>
      <c r="G682" s="57">
        <f>CMG!E675</f>
        <v>207.10907980000002</v>
      </c>
      <c r="H682" s="20">
        <f t="shared" ca="1" si="52"/>
        <v>351233.86589295696</v>
      </c>
    </row>
    <row r="683" spans="1:8" x14ac:dyDescent="0.2">
      <c r="A683" s="46">
        <f t="shared" si="53"/>
        <v>44559</v>
      </c>
      <c r="B683" s="4">
        <f t="shared" si="54"/>
        <v>2</v>
      </c>
      <c r="C683" s="4">
        <f t="shared" si="50"/>
        <v>2021</v>
      </c>
      <c r="D683" s="4">
        <f t="shared" si="51"/>
        <v>12</v>
      </c>
      <c r="E683" s="47">
        <v>674</v>
      </c>
      <c r="F683" s="57">
        <f ca="1">Proforma!$C$4*SUM('Punto de Medida'!B683:D683)/SUM('Punto de Medida'!$B$8:$D$8)</f>
        <v>1537.4708181050594</v>
      </c>
      <c r="G683" s="57">
        <f>CMG!E676</f>
        <v>200.5923817</v>
      </c>
      <c r="H683" s="20">
        <f t="shared" ca="1" si="52"/>
        <v>308404.93319794134</v>
      </c>
    </row>
    <row r="684" spans="1:8" x14ac:dyDescent="0.2">
      <c r="A684" s="46">
        <f t="shared" si="53"/>
        <v>44559</v>
      </c>
      <c r="B684" s="4">
        <f t="shared" si="54"/>
        <v>3</v>
      </c>
      <c r="C684" s="4">
        <f t="shared" si="50"/>
        <v>2021</v>
      </c>
      <c r="D684" s="4">
        <f t="shared" si="51"/>
        <v>12</v>
      </c>
      <c r="E684" s="47">
        <v>675</v>
      </c>
      <c r="F684" s="57">
        <f ca="1">Proforma!$C$4*SUM('Punto de Medida'!B684:D684)/SUM('Punto de Medida'!$B$8:$D$8)</f>
        <v>885.16346180628705</v>
      </c>
      <c r="G684" s="57">
        <f>CMG!E677</f>
        <v>192.44436260000001</v>
      </c>
      <c r="H684" s="20">
        <f t="shared" ca="1" si="52"/>
        <v>170344.71820412035</v>
      </c>
    </row>
    <row r="685" spans="1:8" x14ac:dyDescent="0.2">
      <c r="A685" s="46">
        <f t="shared" si="53"/>
        <v>44559</v>
      </c>
      <c r="B685" s="4">
        <f t="shared" si="54"/>
        <v>4</v>
      </c>
      <c r="C685" s="4">
        <f t="shared" si="50"/>
        <v>2021</v>
      </c>
      <c r="D685" s="4">
        <f t="shared" si="51"/>
        <v>12</v>
      </c>
      <c r="E685" s="47">
        <v>676</v>
      </c>
      <c r="F685" s="57">
        <f ca="1">Proforma!$C$4*SUM('Punto de Medida'!B685:D685)/SUM('Punto de Medida'!$B$8:$D$8)</f>
        <v>704.56339142663762</v>
      </c>
      <c r="G685" s="57">
        <f>CMG!E678</f>
        <v>192.44436260000001</v>
      </c>
      <c r="H685" s="20">
        <f t="shared" ca="1" si="52"/>
        <v>135589.25277439359</v>
      </c>
    </row>
    <row r="686" spans="1:8" x14ac:dyDescent="0.2">
      <c r="A686" s="46">
        <f t="shared" si="53"/>
        <v>44559</v>
      </c>
      <c r="B686" s="4">
        <f t="shared" si="54"/>
        <v>5</v>
      </c>
      <c r="C686" s="4">
        <f t="shared" si="50"/>
        <v>2021</v>
      </c>
      <c r="D686" s="4">
        <f t="shared" si="51"/>
        <v>12</v>
      </c>
      <c r="E686" s="47">
        <v>677</v>
      </c>
      <c r="F686" s="57">
        <f ca="1">Proforma!$C$4*SUM('Punto de Medida'!B686:D686)/SUM('Punto de Medida'!$B$8:$D$8)</f>
        <v>534.29987062027567</v>
      </c>
      <c r="G686" s="57">
        <f>CMG!E679</f>
        <v>195.28629549999999</v>
      </c>
      <c r="H686" s="20">
        <f t="shared" ca="1" si="52"/>
        <v>104341.44241956293</v>
      </c>
    </row>
    <row r="687" spans="1:8" x14ac:dyDescent="0.2">
      <c r="A687" s="46">
        <f t="shared" si="53"/>
        <v>44559</v>
      </c>
      <c r="B687" s="4">
        <f t="shared" si="54"/>
        <v>6</v>
      </c>
      <c r="C687" s="4">
        <f t="shared" si="50"/>
        <v>2021</v>
      </c>
      <c r="D687" s="4">
        <f t="shared" si="51"/>
        <v>12</v>
      </c>
      <c r="E687" s="47">
        <v>678</v>
      </c>
      <c r="F687" s="57">
        <f ca="1">Proforma!$C$4*SUM('Punto de Medida'!B687:D687)/SUM('Punto de Medida'!$B$8:$D$8)</f>
        <v>203.65948620661416</v>
      </c>
      <c r="G687" s="57">
        <f>CMG!E680</f>
        <v>216.75963140000002</v>
      </c>
      <c r="H687" s="20">
        <f t="shared" ca="1" si="52"/>
        <v>44145.15516125907</v>
      </c>
    </row>
    <row r="688" spans="1:8" x14ac:dyDescent="0.2">
      <c r="A688" s="46">
        <f t="shared" si="53"/>
        <v>44559</v>
      </c>
      <c r="B688" s="4">
        <f t="shared" si="54"/>
        <v>7</v>
      </c>
      <c r="C688" s="4">
        <f t="shared" si="50"/>
        <v>2021</v>
      </c>
      <c r="D688" s="4">
        <f t="shared" si="51"/>
        <v>12</v>
      </c>
      <c r="E688" s="47">
        <v>679</v>
      </c>
      <c r="F688" s="57">
        <f ca="1">Proforma!$C$4*SUM('Punto de Medida'!B688:D688)/SUM('Punto de Medida'!$B$8:$D$8)</f>
        <v>61.096923654724115</v>
      </c>
      <c r="G688" s="57">
        <f>CMG!E681</f>
        <v>207.84746720000001</v>
      </c>
      <c r="H688" s="20">
        <f t="shared" ca="1" si="52"/>
        <v>12698.840835346175</v>
      </c>
    </row>
    <row r="689" spans="1:8" x14ac:dyDescent="0.2">
      <c r="A689" s="46">
        <f t="shared" si="53"/>
        <v>44559</v>
      </c>
      <c r="B689" s="4">
        <f t="shared" si="54"/>
        <v>8</v>
      </c>
      <c r="C689" s="4">
        <f t="shared" si="50"/>
        <v>2021</v>
      </c>
      <c r="D689" s="4">
        <f t="shared" si="51"/>
        <v>12</v>
      </c>
      <c r="E689" s="47">
        <v>680</v>
      </c>
      <c r="F689" s="57">
        <f ca="1">Proforma!$C$4*SUM('Punto de Medida'!B689:D689)/SUM('Punto de Medida'!$B$8:$D$8)</f>
        <v>1.1311948136676457</v>
      </c>
      <c r="G689" s="57">
        <f>CMG!E682</f>
        <v>203.8035083</v>
      </c>
      <c r="H689" s="20">
        <f t="shared" ca="1" si="52"/>
        <v>230.54147159623099</v>
      </c>
    </row>
    <row r="690" spans="1:8" x14ac:dyDescent="0.2">
      <c r="A690" s="46">
        <f t="shared" si="53"/>
        <v>44559</v>
      </c>
      <c r="B690" s="4">
        <f t="shared" si="54"/>
        <v>9</v>
      </c>
      <c r="C690" s="4">
        <f t="shared" si="50"/>
        <v>2021</v>
      </c>
      <c r="D690" s="4">
        <f t="shared" si="51"/>
        <v>12</v>
      </c>
      <c r="E690" s="47">
        <v>681</v>
      </c>
      <c r="F690" s="57">
        <f ca="1">Proforma!$C$4*SUM('Punto de Medida'!B690:D690)/SUM('Punto de Medida'!$B$8:$D$8)</f>
        <v>0</v>
      </c>
      <c r="G690" s="57">
        <f>CMG!E683</f>
        <v>192.8736576</v>
      </c>
      <c r="H690" s="20">
        <f t="shared" ca="1" si="52"/>
        <v>0</v>
      </c>
    </row>
    <row r="691" spans="1:8" x14ac:dyDescent="0.2">
      <c r="A691" s="46">
        <f t="shared" si="53"/>
        <v>44559</v>
      </c>
      <c r="B691" s="4">
        <f t="shared" si="54"/>
        <v>10</v>
      </c>
      <c r="C691" s="4">
        <f t="shared" si="50"/>
        <v>2021</v>
      </c>
      <c r="D691" s="4">
        <f t="shared" si="51"/>
        <v>12</v>
      </c>
      <c r="E691" s="47">
        <v>682</v>
      </c>
      <c r="F691" s="57">
        <f ca="1">Proforma!$C$4*SUM('Punto de Medida'!B691:D691)/SUM('Punto de Medida'!$B$8:$D$8)</f>
        <v>144.63043225325535</v>
      </c>
      <c r="G691" s="57">
        <f>CMG!E684</f>
        <v>193.84386430000001</v>
      </c>
      <c r="H691" s="20">
        <f t="shared" ca="1" si="52"/>
        <v>28035.721883350376</v>
      </c>
    </row>
    <row r="692" spans="1:8" x14ac:dyDescent="0.2">
      <c r="A692" s="46">
        <f t="shared" si="53"/>
        <v>44559</v>
      </c>
      <c r="B692" s="4">
        <f t="shared" si="54"/>
        <v>11</v>
      </c>
      <c r="C692" s="4">
        <f t="shared" si="50"/>
        <v>2021</v>
      </c>
      <c r="D692" s="4">
        <f t="shared" si="51"/>
        <v>12</v>
      </c>
      <c r="E692" s="47">
        <v>683</v>
      </c>
      <c r="F692" s="57">
        <f ca="1">Proforma!$C$4*SUM('Punto de Medida'!B692:D692)/SUM('Punto de Medida'!$B$8:$D$8)</f>
        <v>119.15525395207571</v>
      </c>
      <c r="G692" s="57">
        <f>CMG!E685</f>
        <v>207.46968760000001</v>
      </c>
      <c r="H692" s="20">
        <f t="shared" ca="1" si="52"/>
        <v>24721.103313335814</v>
      </c>
    </row>
    <row r="693" spans="1:8" x14ac:dyDescent="0.2">
      <c r="A693" s="46">
        <f t="shared" si="53"/>
        <v>44559</v>
      </c>
      <c r="B693" s="4">
        <f t="shared" si="54"/>
        <v>12</v>
      </c>
      <c r="C693" s="4">
        <f t="shared" si="50"/>
        <v>2021</v>
      </c>
      <c r="D693" s="4">
        <f t="shared" si="51"/>
        <v>12</v>
      </c>
      <c r="E693" s="47">
        <v>684</v>
      </c>
      <c r="F693" s="57">
        <f ca="1">Proforma!$C$4*SUM('Punto de Medida'!B693:D693)/SUM('Punto de Medida'!$B$8:$D$8)</f>
        <v>373.38485391977264</v>
      </c>
      <c r="G693" s="57">
        <f>CMG!E686</f>
        <v>207.46968760000001</v>
      </c>
      <c r="H693" s="20">
        <f t="shared" ca="1" si="52"/>
        <v>77466.038997306867</v>
      </c>
    </row>
    <row r="694" spans="1:8" x14ac:dyDescent="0.2">
      <c r="A694" s="46">
        <f t="shared" si="53"/>
        <v>44559</v>
      </c>
      <c r="B694" s="4">
        <f t="shared" si="54"/>
        <v>13</v>
      </c>
      <c r="C694" s="4">
        <f t="shared" si="50"/>
        <v>2021</v>
      </c>
      <c r="D694" s="4">
        <f t="shared" si="51"/>
        <v>12</v>
      </c>
      <c r="E694" s="47">
        <v>685</v>
      </c>
      <c r="F694" s="57">
        <f ca="1">Proforma!$C$4*SUM('Punto de Medida'!B694:D694)/SUM('Punto de Medida'!$B$8:$D$8)</f>
        <v>939.43100366334022</v>
      </c>
      <c r="G694" s="57">
        <f>CMG!E687</f>
        <v>207.46968760000001</v>
      </c>
      <c r="H694" s="20">
        <f t="shared" ca="1" si="52"/>
        <v>194903.45685178766</v>
      </c>
    </row>
    <row r="695" spans="1:8" x14ac:dyDescent="0.2">
      <c r="A695" s="46">
        <f t="shared" si="53"/>
        <v>44559</v>
      </c>
      <c r="B695" s="4">
        <f t="shared" si="54"/>
        <v>14</v>
      </c>
      <c r="C695" s="4">
        <f t="shared" si="50"/>
        <v>2021</v>
      </c>
      <c r="D695" s="4">
        <f t="shared" si="51"/>
        <v>12</v>
      </c>
      <c r="E695" s="47">
        <v>686</v>
      </c>
      <c r="F695" s="57">
        <f ca="1">Proforma!$C$4*SUM('Punto de Medida'!B695:D695)/SUM('Punto de Medida'!$B$8:$D$8)</f>
        <v>904.84724975881738</v>
      </c>
      <c r="G695" s="57">
        <f>CMG!E688</f>
        <v>195.30346730000002</v>
      </c>
      <c r="H695" s="20">
        <f t="shared" ca="1" si="52"/>
        <v>176719.80525476614</v>
      </c>
    </row>
    <row r="696" spans="1:8" x14ac:dyDescent="0.2">
      <c r="A696" s="46">
        <f t="shared" si="53"/>
        <v>44559</v>
      </c>
      <c r="B696" s="4">
        <f t="shared" si="54"/>
        <v>15</v>
      </c>
      <c r="C696" s="4">
        <f t="shared" si="50"/>
        <v>2021</v>
      </c>
      <c r="D696" s="4">
        <f t="shared" si="51"/>
        <v>12</v>
      </c>
      <c r="E696" s="47">
        <v>687</v>
      </c>
      <c r="F696" s="57">
        <f ca="1">Proforma!$C$4*SUM('Punto de Medida'!B696:D696)/SUM('Punto de Medida'!$B$8:$D$8)</f>
        <v>1785.413905036213</v>
      </c>
      <c r="G696" s="57">
        <f>CMG!E689</f>
        <v>192.8736576</v>
      </c>
      <c r="H696" s="20">
        <f t="shared" ca="1" si="52"/>
        <v>344359.31019423349</v>
      </c>
    </row>
    <row r="697" spans="1:8" x14ac:dyDescent="0.2">
      <c r="A697" s="46">
        <f t="shared" si="53"/>
        <v>44559</v>
      </c>
      <c r="B697" s="4">
        <f t="shared" si="54"/>
        <v>16</v>
      </c>
      <c r="C697" s="4">
        <f t="shared" si="50"/>
        <v>2021</v>
      </c>
      <c r="D697" s="4">
        <f t="shared" si="51"/>
        <v>12</v>
      </c>
      <c r="E697" s="47">
        <v>688</v>
      </c>
      <c r="F697" s="57">
        <f ca="1">Proforma!$C$4*SUM('Punto de Medida'!B697:D697)/SUM('Punto de Medida'!$B$8:$D$8)</f>
        <v>2939.4906255096521</v>
      </c>
      <c r="G697" s="57">
        <f>CMG!E690</f>
        <v>200.48935089999998</v>
      </c>
      <c r="H697" s="20">
        <f t="shared" ca="1" si="52"/>
        <v>589336.56748506508</v>
      </c>
    </row>
    <row r="698" spans="1:8" x14ac:dyDescent="0.2">
      <c r="A698" s="46">
        <f t="shared" si="53"/>
        <v>44559</v>
      </c>
      <c r="B698" s="4">
        <f t="shared" si="54"/>
        <v>17</v>
      </c>
      <c r="C698" s="4">
        <f t="shared" si="50"/>
        <v>2021</v>
      </c>
      <c r="D698" s="4">
        <f t="shared" si="51"/>
        <v>12</v>
      </c>
      <c r="E698" s="47">
        <v>689</v>
      </c>
      <c r="F698" s="57">
        <f ca="1">Proforma!$C$4*SUM('Punto de Medida'!B698:D698)/SUM('Punto de Medida'!$B$8:$D$8)</f>
        <v>3825.8943611663644</v>
      </c>
      <c r="G698" s="57">
        <f>CMG!E691</f>
        <v>198.4115631</v>
      </c>
      <c r="H698" s="20">
        <f t="shared" ca="1" si="52"/>
        <v>759101.68045449432</v>
      </c>
    </row>
    <row r="699" spans="1:8" x14ac:dyDescent="0.2">
      <c r="A699" s="46">
        <f t="shared" si="53"/>
        <v>44559</v>
      </c>
      <c r="B699" s="4">
        <f t="shared" si="54"/>
        <v>18</v>
      </c>
      <c r="C699" s="4">
        <f t="shared" si="50"/>
        <v>2021</v>
      </c>
      <c r="D699" s="4">
        <f t="shared" si="51"/>
        <v>12</v>
      </c>
      <c r="E699" s="47">
        <v>690</v>
      </c>
      <c r="F699" s="57">
        <f ca="1">Proforma!$C$4*SUM('Punto de Medida'!B699:D699)/SUM('Punto de Medida'!$B$8:$D$8)</f>
        <v>5696.1661604805022</v>
      </c>
      <c r="G699" s="57">
        <f>CMG!E692</f>
        <v>189.36202450000002</v>
      </c>
      <c r="H699" s="20">
        <f t="shared" ca="1" si="52"/>
        <v>1078637.5560369799</v>
      </c>
    </row>
    <row r="700" spans="1:8" x14ac:dyDescent="0.2">
      <c r="A700" s="46">
        <f t="shared" si="53"/>
        <v>44559</v>
      </c>
      <c r="B700" s="4">
        <f t="shared" si="54"/>
        <v>19</v>
      </c>
      <c r="C700" s="4">
        <f t="shared" si="50"/>
        <v>2021</v>
      </c>
      <c r="D700" s="4">
        <f t="shared" si="51"/>
        <v>12</v>
      </c>
      <c r="E700" s="47">
        <v>691</v>
      </c>
      <c r="F700" s="57">
        <f ca="1">Proforma!$C$4*SUM('Punto de Medida'!B700:D700)/SUM('Punto de Medida'!$B$8:$D$8)</f>
        <v>5984.4900353660187</v>
      </c>
      <c r="G700" s="57">
        <f>CMG!E693</f>
        <v>191.5428431</v>
      </c>
      <c r="H700" s="20">
        <f t="shared" ca="1" si="52"/>
        <v>1146286.2358776268</v>
      </c>
    </row>
    <row r="701" spans="1:8" x14ac:dyDescent="0.2">
      <c r="A701" s="46">
        <f t="shared" si="53"/>
        <v>44559</v>
      </c>
      <c r="B701" s="4">
        <f t="shared" si="54"/>
        <v>20</v>
      </c>
      <c r="C701" s="4">
        <f t="shared" si="50"/>
        <v>2021</v>
      </c>
      <c r="D701" s="4">
        <f t="shared" si="51"/>
        <v>12</v>
      </c>
      <c r="E701" s="47">
        <v>692</v>
      </c>
      <c r="F701" s="57">
        <f ca="1">Proforma!$C$4*SUM('Punto de Medida'!B701:D701)/SUM('Punto de Medida'!$B$8:$D$8)</f>
        <v>5274.7358073758724</v>
      </c>
      <c r="G701" s="57">
        <f>CMG!E694</f>
        <v>190.77869799999999</v>
      </c>
      <c r="H701" s="20">
        <f t="shared" ca="1" si="52"/>
        <v>1006307.2296251477</v>
      </c>
    </row>
    <row r="702" spans="1:8" x14ac:dyDescent="0.2">
      <c r="A702" s="46">
        <f t="shared" si="53"/>
        <v>44559</v>
      </c>
      <c r="B702" s="4">
        <f t="shared" si="54"/>
        <v>21</v>
      </c>
      <c r="C702" s="4">
        <f t="shared" si="50"/>
        <v>2021</v>
      </c>
      <c r="D702" s="4">
        <f t="shared" si="51"/>
        <v>12</v>
      </c>
      <c r="E702" s="47">
        <v>693</v>
      </c>
      <c r="F702" s="57">
        <f ca="1">Proforma!$C$4*SUM('Punto de Medida'!B702:D702)/SUM('Punto de Medida'!$B$8:$D$8)</f>
        <v>4590.466699131478</v>
      </c>
      <c r="G702" s="57">
        <f>CMG!E695</f>
        <v>194.48780680000002</v>
      </c>
      <c r="H702" s="20">
        <f t="shared" ca="1" si="52"/>
        <v>892789.80050251668</v>
      </c>
    </row>
    <row r="703" spans="1:8" x14ac:dyDescent="0.2">
      <c r="A703" s="46">
        <f t="shared" si="53"/>
        <v>44559</v>
      </c>
      <c r="B703" s="4">
        <f t="shared" si="54"/>
        <v>22</v>
      </c>
      <c r="C703" s="4">
        <f t="shared" si="50"/>
        <v>2021</v>
      </c>
      <c r="D703" s="4">
        <f t="shared" si="51"/>
        <v>12</v>
      </c>
      <c r="E703" s="47">
        <v>694</v>
      </c>
      <c r="F703" s="57">
        <f ca="1">Proforma!$C$4*SUM('Punto de Medida'!B703:D703)/SUM('Punto de Medida'!$B$8:$D$8)</f>
        <v>3961.4052772224736</v>
      </c>
      <c r="G703" s="57">
        <f>CMG!E696</f>
        <v>212.0545582</v>
      </c>
      <c r="H703" s="20">
        <f t="shared" ca="1" si="52"/>
        <v>840034.04591256019</v>
      </c>
    </row>
    <row r="704" spans="1:8" x14ac:dyDescent="0.2">
      <c r="A704" s="46">
        <f t="shared" si="53"/>
        <v>44559</v>
      </c>
      <c r="B704" s="4">
        <f t="shared" si="54"/>
        <v>23</v>
      </c>
      <c r="C704" s="4">
        <f t="shared" si="50"/>
        <v>2021</v>
      </c>
      <c r="D704" s="4">
        <f t="shared" si="51"/>
        <v>12</v>
      </c>
      <c r="E704" s="47">
        <v>695</v>
      </c>
      <c r="F704" s="57">
        <f ca="1">Proforma!$C$4*SUM('Punto de Medida'!B704:D704)/SUM('Punto de Medida'!$B$8:$D$8)</f>
        <v>5529.7041013139269</v>
      </c>
      <c r="G704" s="57">
        <f>CMG!E697</f>
        <v>192.67618189999999</v>
      </c>
      <c r="H704" s="20">
        <f t="shared" ca="1" si="52"/>
        <v>1065442.2732779381</v>
      </c>
    </row>
    <row r="705" spans="1:8" x14ac:dyDescent="0.2">
      <c r="A705" s="46">
        <f t="shared" si="53"/>
        <v>44559</v>
      </c>
      <c r="B705" s="4">
        <f t="shared" si="54"/>
        <v>24</v>
      </c>
      <c r="C705" s="4">
        <f t="shared" si="50"/>
        <v>2021</v>
      </c>
      <c r="D705" s="4">
        <f t="shared" si="51"/>
        <v>12</v>
      </c>
      <c r="E705" s="47">
        <v>696</v>
      </c>
      <c r="F705" s="57">
        <f ca="1">Proforma!$C$4*SUM('Punto de Medida'!B705:D705)/SUM('Punto de Medida'!$B$8:$D$8)</f>
        <v>6143.4134947418288</v>
      </c>
      <c r="G705" s="57">
        <f>CMG!E698</f>
        <v>169.2710185</v>
      </c>
      <c r="H705" s="20">
        <f t="shared" ca="1" si="52"/>
        <v>1039901.8593215938</v>
      </c>
    </row>
    <row r="706" spans="1:8" x14ac:dyDescent="0.2">
      <c r="A706" s="46">
        <f t="shared" si="53"/>
        <v>44560</v>
      </c>
      <c r="B706" s="4">
        <f t="shared" si="54"/>
        <v>1</v>
      </c>
      <c r="C706" s="4">
        <f t="shared" si="50"/>
        <v>2021</v>
      </c>
      <c r="D706" s="4">
        <f t="shared" si="51"/>
        <v>12</v>
      </c>
      <c r="E706" s="47">
        <v>697</v>
      </c>
      <c r="F706" s="57">
        <f ca="1">Proforma!$C$4*SUM('Punto de Medida'!B706:D706)/SUM('Punto de Medida'!$B$8:$D$8)</f>
        <v>5761.3564711851222</v>
      </c>
      <c r="G706" s="57">
        <f>CMG!E699</f>
        <v>192.22700520000001</v>
      </c>
      <c r="H706" s="20">
        <f t="shared" ca="1" si="52"/>
        <v>1107488.3003455561</v>
      </c>
    </row>
    <row r="707" spans="1:8" x14ac:dyDescent="0.2">
      <c r="A707" s="46">
        <f t="shared" si="53"/>
        <v>44560</v>
      </c>
      <c r="B707" s="4">
        <f t="shared" si="54"/>
        <v>2</v>
      </c>
      <c r="C707" s="4">
        <f t="shared" si="50"/>
        <v>2021</v>
      </c>
      <c r="D707" s="4">
        <f t="shared" si="51"/>
        <v>12</v>
      </c>
      <c r="E707" s="47">
        <v>698</v>
      </c>
      <c r="F707" s="57">
        <f ca="1">Proforma!$C$4*SUM('Punto de Medida'!B707:D707)/SUM('Punto de Medida'!$B$8:$D$8)</f>
        <v>6411.911804815134</v>
      </c>
      <c r="G707" s="57">
        <f>CMG!E700</f>
        <v>192.22700520000001</v>
      </c>
      <c r="H707" s="20">
        <f t="shared" ca="1" si="52"/>
        <v>1232542.6038461402</v>
      </c>
    </row>
    <row r="708" spans="1:8" x14ac:dyDescent="0.2">
      <c r="A708" s="46">
        <f t="shared" si="53"/>
        <v>44560</v>
      </c>
      <c r="B708" s="4">
        <f t="shared" si="54"/>
        <v>3</v>
      </c>
      <c r="C708" s="4">
        <f t="shared" si="50"/>
        <v>2021</v>
      </c>
      <c r="D708" s="4">
        <f t="shared" si="51"/>
        <v>12</v>
      </c>
      <c r="E708" s="47">
        <v>699</v>
      </c>
      <c r="F708" s="57">
        <f ca="1">Proforma!$C$4*SUM('Punto de Medida'!B708:D708)/SUM('Punto de Medida'!$B$8:$D$8)</f>
        <v>7036.0237880204859</v>
      </c>
      <c r="G708" s="57">
        <f>CMG!E701</f>
        <v>187.38238480000001</v>
      </c>
      <c r="H708" s="20">
        <f t="shared" ca="1" si="52"/>
        <v>1318426.9169088083</v>
      </c>
    </row>
    <row r="709" spans="1:8" x14ac:dyDescent="0.2">
      <c r="A709" s="46">
        <f t="shared" si="53"/>
        <v>44560</v>
      </c>
      <c r="B709" s="4">
        <f t="shared" si="54"/>
        <v>4</v>
      </c>
      <c r="C709" s="4">
        <f t="shared" si="50"/>
        <v>2021</v>
      </c>
      <c r="D709" s="4">
        <f t="shared" si="51"/>
        <v>12</v>
      </c>
      <c r="E709" s="47">
        <v>700</v>
      </c>
      <c r="F709" s="57">
        <f ca="1">Proforma!$C$4*SUM('Punto de Medida'!B709:D709)/SUM('Punto de Medida'!$B$8:$D$8)</f>
        <v>3572.1932150457528</v>
      </c>
      <c r="G709" s="57">
        <f>CMG!E702</f>
        <v>186.74042980000002</v>
      </c>
      <c r="H709" s="20">
        <f t="shared" ca="1" si="52"/>
        <v>667072.89630628773</v>
      </c>
    </row>
    <row r="710" spans="1:8" x14ac:dyDescent="0.2">
      <c r="A710" s="46">
        <f t="shared" si="53"/>
        <v>44560</v>
      </c>
      <c r="B710" s="4">
        <f t="shared" si="54"/>
        <v>5</v>
      </c>
      <c r="C710" s="4">
        <f t="shared" si="50"/>
        <v>2021</v>
      </c>
      <c r="D710" s="4">
        <f t="shared" si="51"/>
        <v>12</v>
      </c>
      <c r="E710" s="47">
        <v>701</v>
      </c>
      <c r="F710" s="57">
        <f ca="1">Proforma!$C$4*SUM('Punto de Medida'!B710:D710)/SUM('Punto de Medida'!$B$8:$D$8)</f>
        <v>1572.8268844407569</v>
      </c>
      <c r="G710" s="57">
        <f>CMG!E703</f>
        <v>186.74042980000002</v>
      </c>
      <c r="H710" s="20">
        <f t="shared" ca="1" si="52"/>
        <v>293710.36840146192</v>
      </c>
    </row>
    <row r="711" spans="1:8" x14ac:dyDescent="0.2">
      <c r="A711" s="46">
        <f t="shared" si="53"/>
        <v>44560</v>
      </c>
      <c r="B711" s="4">
        <f t="shared" si="54"/>
        <v>6</v>
      </c>
      <c r="C711" s="4">
        <f t="shared" si="50"/>
        <v>2021</v>
      </c>
      <c r="D711" s="4">
        <f t="shared" si="51"/>
        <v>12</v>
      </c>
      <c r="E711" s="47">
        <v>702</v>
      </c>
      <c r="F711" s="57">
        <f ca="1">Proforma!$C$4*SUM('Punto de Medida'!B711:D711)/SUM('Punto de Medida'!$B$8:$D$8)</f>
        <v>305.55151814684928</v>
      </c>
      <c r="G711" s="57">
        <f>CMG!E704</f>
        <v>186.74042980000002</v>
      </c>
      <c r="H711" s="20">
        <f t="shared" ca="1" si="52"/>
        <v>57058.82182478514</v>
      </c>
    </row>
    <row r="712" spans="1:8" x14ac:dyDescent="0.2">
      <c r="A712" s="46">
        <f t="shared" si="53"/>
        <v>44560</v>
      </c>
      <c r="B712" s="4">
        <f t="shared" si="54"/>
        <v>7</v>
      </c>
      <c r="C712" s="4">
        <f t="shared" si="50"/>
        <v>2021</v>
      </c>
      <c r="D712" s="4">
        <f t="shared" si="51"/>
        <v>12</v>
      </c>
      <c r="E712" s="47">
        <v>703</v>
      </c>
      <c r="F712" s="57">
        <f ca="1">Proforma!$C$4*SUM('Punto de Medida'!B712:D712)/SUM('Punto de Medida'!$B$8:$D$8)</f>
        <v>159.89766053378833</v>
      </c>
      <c r="G712" s="57">
        <f>CMG!E705</f>
        <v>186.74042980000002</v>
      </c>
      <c r="H712" s="20">
        <f t="shared" ca="1" si="52"/>
        <v>29859.35785209413</v>
      </c>
    </row>
    <row r="713" spans="1:8" x14ac:dyDescent="0.2">
      <c r="A713" s="46">
        <f t="shared" si="53"/>
        <v>44560</v>
      </c>
      <c r="B713" s="4">
        <f t="shared" si="54"/>
        <v>8</v>
      </c>
      <c r="C713" s="4">
        <f t="shared" si="50"/>
        <v>2021</v>
      </c>
      <c r="D713" s="4">
        <f t="shared" si="51"/>
        <v>12</v>
      </c>
      <c r="E713" s="47">
        <v>704</v>
      </c>
      <c r="F713" s="57">
        <f ca="1">Proforma!$C$4*SUM('Punto de Medida'!B713:D713)/SUM('Punto de Medida'!$B$8:$D$8)</f>
        <v>169.94795372300771</v>
      </c>
      <c r="G713" s="57">
        <f>CMG!E706</f>
        <v>186.74042980000002</v>
      </c>
      <c r="H713" s="20">
        <f t="shared" ca="1" si="52"/>
        <v>31736.153921864974</v>
      </c>
    </row>
    <row r="714" spans="1:8" x14ac:dyDescent="0.2">
      <c r="A714" s="46">
        <f t="shared" si="53"/>
        <v>44560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12</v>
      </c>
      <c r="E714" s="47">
        <v>705</v>
      </c>
      <c r="F714" s="57">
        <f ca="1">Proforma!$C$4*SUM('Punto de Medida'!B714:D714)/SUM('Punto de Medida'!$B$8:$D$8)</f>
        <v>241.92415072844699</v>
      </c>
      <c r="G714" s="57">
        <f>CMG!E707</f>
        <v>189.6420664</v>
      </c>
      <c r="H714" s="20">
        <f t="shared" ca="1" si="52"/>
        <v>45878.995856207752</v>
      </c>
    </row>
    <row r="715" spans="1:8" x14ac:dyDescent="0.2">
      <c r="A715" s="46">
        <f t="shared" si="53"/>
        <v>44560</v>
      </c>
      <c r="B715" s="4">
        <f t="shared" si="54"/>
        <v>10</v>
      </c>
      <c r="C715" s="4">
        <f t="shared" si="55"/>
        <v>2021</v>
      </c>
      <c r="D715" s="4">
        <f t="shared" si="56"/>
        <v>12</v>
      </c>
      <c r="E715" s="47">
        <v>706</v>
      </c>
      <c r="F715" s="57">
        <f ca="1">Proforma!$C$4*SUM('Punto de Medida'!B715:D715)/SUM('Punto de Medida'!$B$8:$D$8)</f>
        <v>212.25280448928112</v>
      </c>
      <c r="G715" s="57">
        <f>CMG!E708</f>
        <v>189.6420664</v>
      </c>
      <c r="H715" s="20">
        <f t="shared" ref="H715:H753" ca="1" si="57">F715*G715</f>
        <v>40252.060442542468</v>
      </c>
    </row>
    <row r="716" spans="1:8" x14ac:dyDescent="0.2">
      <c r="A716" s="46">
        <f t="shared" ref="A716:A753" si="58">IF(B715=24,A715+1,A715)</f>
        <v>44560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12</v>
      </c>
      <c r="E716" s="47">
        <v>707</v>
      </c>
      <c r="F716" s="57">
        <f ca="1">Proforma!$C$4*SUM('Punto de Medida'!B716:D716)/SUM('Punto de Medida'!$B$8:$D$8)</f>
        <v>446.87701222637088</v>
      </c>
      <c r="G716" s="57">
        <f>CMG!E709</f>
        <v>189.6420664</v>
      </c>
      <c r="H716" s="20">
        <f t="shared" ca="1" si="57"/>
        <v>84746.680025267036</v>
      </c>
    </row>
    <row r="717" spans="1:8" x14ac:dyDescent="0.2">
      <c r="A717" s="46">
        <f t="shared" si="58"/>
        <v>44560</v>
      </c>
      <c r="B717" s="4">
        <f t="shared" si="59"/>
        <v>12</v>
      </c>
      <c r="C717" s="4">
        <f t="shared" si="55"/>
        <v>2021</v>
      </c>
      <c r="D717" s="4">
        <f t="shared" si="56"/>
        <v>12</v>
      </c>
      <c r="E717" s="47">
        <v>708</v>
      </c>
      <c r="F717" s="57">
        <f ca="1">Proforma!$C$4*SUM('Punto de Medida'!B717:D717)/SUM('Punto de Medida'!$B$8:$D$8)</f>
        <v>487.34639020877296</v>
      </c>
      <c r="G717" s="57">
        <f>CMG!E710</f>
        <v>189.6420664</v>
      </c>
      <c r="H717" s="20">
        <f t="shared" ca="1" si="57"/>
        <v>92421.376491772433</v>
      </c>
    </row>
    <row r="718" spans="1:8" x14ac:dyDescent="0.2">
      <c r="A718" s="46">
        <f t="shared" si="58"/>
        <v>44560</v>
      </c>
      <c r="B718" s="4">
        <f t="shared" si="59"/>
        <v>13</v>
      </c>
      <c r="C718" s="4">
        <f t="shared" si="55"/>
        <v>2021</v>
      </c>
      <c r="D718" s="4">
        <f t="shared" si="56"/>
        <v>12</v>
      </c>
      <c r="E718" s="47">
        <v>709</v>
      </c>
      <c r="F718" s="57">
        <f ca="1">Proforma!$C$4*SUM('Punto de Medida'!B718:D718)/SUM('Punto de Medida'!$B$8:$D$8)</f>
        <v>771.54642127733825</v>
      </c>
      <c r="G718" s="57">
        <f>CMG!E711</f>
        <v>189.6420664</v>
      </c>
      <c r="H718" s="20">
        <f t="shared" ca="1" si="57"/>
        <v>146317.65765455936</v>
      </c>
    </row>
    <row r="719" spans="1:8" x14ac:dyDescent="0.2">
      <c r="A719" s="46">
        <f t="shared" si="58"/>
        <v>44560</v>
      </c>
      <c r="B719" s="4">
        <f t="shared" si="59"/>
        <v>14</v>
      </c>
      <c r="C719" s="4">
        <f t="shared" si="55"/>
        <v>2021</v>
      </c>
      <c r="D719" s="4">
        <f t="shared" si="56"/>
        <v>12</v>
      </c>
      <c r="E719" s="47">
        <v>710</v>
      </c>
      <c r="F719" s="57">
        <f ca="1">Proforma!$C$4*SUM('Punto de Medida'!B719:D719)/SUM('Punto de Medida'!$B$8:$D$8)</f>
        <v>1481.1020167834215</v>
      </c>
      <c r="G719" s="57">
        <f>CMG!E712</f>
        <v>189.6420664</v>
      </c>
      <c r="H719" s="20">
        <f t="shared" ca="1" si="57"/>
        <v>280879.24701201555</v>
      </c>
    </row>
    <row r="720" spans="1:8" x14ac:dyDescent="0.2">
      <c r="A720" s="46">
        <f t="shared" si="58"/>
        <v>44560</v>
      </c>
      <c r="B720" s="4">
        <f t="shared" si="59"/>
        <v>15</v>
      </c>
      <c r="C720" s="4">
        <f t="shared" si="55"/>
        <v>2021</v>
      </c>
      <c r="D720" s="4">
        <f t="shared" si="56"/>
        <v>12</v>
      </c>
      <c r="E720" s="47">
        <v>711</v>
      </c>
      <c r="F720" s="57">
        <f ca="1">Proforma!$C$4*SUM('Punto de Medida'!B720:D720)/SUM('Punto de Medida'!$B$8:$D$8)</f>
        <v>2474.0090061242768</v>
      </c>
      <c r="G720" s="57">
        <f>CMG!E713</f>
        <v>189.6420664</v>
      </c>
      <c r="H720" s="20">
        <f t="shared" ca="1" si="57"/>
        <v>469176.18021361809</v>
      </c>
    </row>
    <row r="721" spans="1:8" x14ac:dyDescent="0.2">
      <c r="A721" s="46">
        <f t="shared" si="58"/>
        <v>44560</v>
      </c>
      <c r="B721" s="4">
        <f t="shared" si="59"/>
        <v>16</v>
      </c>
      <c r="C721" s="4">
        <f t="shared" si="55"/>
        <v>2021</v>
      </c>
      <c r="D721" s="4">
        <f t="shared" si="56"/>
        <v>12</v>
      </c>
      <c r="E721" s="47">
        <v>712</v>
      </c>
      <c r="F721" s="57">
        <f ca="1">Proforma!$C$4*SUM('Punto de Medida'!B721:D721)/SUM('Punto de Medida'!$B$8:$D$8)</f>
        <v>3362.1066932324998</v>
      </c>
      <c r="G721" s="57">
        <f>CMG!E714</f>
        <v>189.6420664</v>
      </c>
      <c r="H721" s="20">
        <f t="shared" ca="1" si="57"/>
        <v>637596.86076188216</v>
      </c>
    </row>
    <row r="722" spans="1:8" x14ac:dyDescent="0.2">
      <c r="A722" s="46">
        <f t="shared" si="58"/>
        <v>44560</v>
      </c>
      <c r="B722" s="4">
        <f t="shared" si="59"/>
        <v>17</v>
      </c>
      <c r="C722" s="4">
        <f t="shared" si="55"/>
        <v>2021</v>
      </c>
      <c r="D722" s="4">
        <f t="shared" si="56"/>
        <v>12</v>
      </c>
      <c r="E722" s="47">
        <v>713</v>
      </c>
      <c r="F722" s="57">
        <f ca="1">Proforma!$C$4*SUM('Punto de Medida'!B722:D722)/SUM('Punto de Medida'!$B$8:$D$8)</f>
        <v>3992.9158558465474</v>
      </c>
      <c r="G722" s="57">
        <f>CMG!E715</f>
        <v>189.6420664</v>
      </c>
      <c r="H722" s="20">
        <f t="shared" ca="1" si="57"/>
        <v>757224.81386406382</v>
      </c>
    </row>
    <row r="723" spans="1:8" x14ac:dyDescent="0.2">
      <c r="A723" s="46">
        <f t="shared" si="58"/>
        <v>44560</v>
      </c>
      <c r="B723" s="4">
        <f t="shared" si="59"/>
        <v>18</v>
      </c>
      <c r="C723" s="4">
        <f t="shared" si="55"/>
        <v>2021</v>
      </c>
      <c r="D723" s="4">
        <f t="shared" si="56"/>
        <v>12</v>
      </c>
      <c r="E723" s="47">
        <v>714</v>
      </c>
      <c r="F723" s="57">
        <f ca="1">Proforma!$C$4*SUM('Punto de Medida'!B723:D723)/SUM('Punto de Medida'!$B$8:$D$8)</f>
        <v>3398.6266659636208</v>
      </c>
      <c r="G723" s="57">
        <f>CMG!E716</f>
        <v>189.6420664</v>
      </c>
      <c r="H723" s="20">
        <f t="shared" ca="1" si="57"/>
        <v>644522.58385548356</v>
      </c>
    </row>
    <row r="724" spans="1:8" x14ac:dyDescent="0.2">
      <c r="A724" s="46">
        <f t="shared" si="58"/>
        <v>44560</v>
      </c>
      <c r="B724" s="4">
        <f t="shared" si="59"/>
        <v>19</v>
      </c>
      <c r="C724" s="4">
        <f t="shared" si="55"/>
        <v>2021</v>
      </c>
      <c r="D724" s="4">
        <f t="shared" si="56"/>
        <v>12</v>
      </c>
      <c r="E724" s="47">
        <v>715</v>
      </c>
      <c r="F724" s="57">
        <f ca="1">Proforma!$C$4*SUM('Punto de Medida'!B724:D724)/SUM('Punto de Medida'!$B$8:$D$8)</f>
        <v>4360.323501738404</v>
      </c>
      <c r="G724" s="57">
        <f>CMG!E717</f>
        <v>187.24543439999999</v>
      </c>
      <c r="H724" s="20">
        <f t="shared" ca="1" si="57"/>
        <v>816450.66820753657</v>
      </c>
    </row>
    <row r="725" spans="1:8" x14ac:dyDescent="0.2">
      <c r="A725" s="46">
        <f t="shared" si="58"/>
        <v>44560</v>
      </c>
      <c r="B725" s="4">
        <f t="shared" si="59"/>
        <v>20</v>
      </c>
      <c r="C725" s="4">
        <f t="shared" si="55"/>
        <v>2021</v>
      </c>
      <c r="D725" s="4">
        <f t="shared" si="56"/>
        <v>12</v>
      </c>
      <c r="E725" s="47">
        <v>716</v>
      </c>
      <c r="F725" s="57">
        <f ca="1">Proforma!$C$4*SUM('Punto de Medida'!B725:D725)/SUM('Punto de Medida'!$B$8:$D$8)</f>
        <v>8386.0703658370494</v>
      </c>
      <c r="G725" s="57">
        <f>CMG!E718</f>
        <v>187.24543439999999</v>
      </c>
      <c r="H725" s="20">
        <f t="shared" ca="1" si="57"/>
        <v>1570253.3885601251</v>
      </c>
    </row>
    <row r="726" spans="1:8" x14ac:dyDescent="0.2">
      <c r="A726" s="46">
        <f t="shared" si="58"/>
        <v>44560</v>
      </c>
      <c r="B726" s="4">
        <f t="shared" si="59"/>
        <v>21</v>
      </c>
      <c r="C726" s="4">
        <f t="shared" si="55"/>
        <v>2021</v>
      </c>
      <c r="D726" s="4">
        <f t="shared" si="56"/>
        <v>12</v>
      </c>
      <c r="E726" s="47">
        <v>717</v>
      </c>
      <c r="F726" s="57">
        <f ca="1">Proforma!$C$4*SUM('Punto de Medida'!B726:D726)/SUM('Punto de Medida'!$B$8:$D$8)</f>
        <v>10330.159583122826</v>
      </c>
      <c r="G726" s="57">
        <f>CMG!E719</f>
        <v>187.24543439999999</v>
      </c>
      <c r="H726" s="20">
        <f t="shared" ca="1" si="57"/>
        <v>1934275.2185631564</v>
      </c>
    </row>
    <row r="727" spans="1:8" x14ac:dyDescent="0.2">
      <c r="A727" s="46">
        <f t="shared" si="58"/>
        <v>44560</v>
      </c>
      <c r="B727" s="4">
        <f t="shared" si="59"/>
        <v>22</v>
      </c>
      <c r="C727" s="4">
        <f t="shared" si="55"/>
        <v>2021</v>
      </c>
      <c r="D727" s="4">
        <f t="shared" si="56"/>
        <v>12</v>
      </c>
      <c r="E727" s="47">
        <v>718</v>
      </c>
      <c r="F727" s="57">
        <f ca="1">Proforma!$C$4*SUM('Punto de Medida'!B727:D727)/SUM('Punto de Medida'!$B$8:$D$8)</f>
        <v>9469.5095410451158</v>
      </c>
      <c r="G727" s="57">
        <f>CMG!E720</f>
        <v>187.24543439999999</v>
      </c>
      <c r="H727" s="20">
        <f t="shared" ca="1" si="57"/>
        <v>1773122.4275679372</v>
      </c>
    </row>
    <row r="728" spans="1:8" x14ac:dyDescent="0.2">
      <c r="A728" s="46">
        <f t="shared" si="58"/>
        <v>44560</v>
      </c>
      <c r="B728" s="4">
        <f t="shared" si="59"/>
        <v>23</v>
      </c>
      <c r="C728" s="4">
        <f t="shared" si="55"/>
        <v>2021</v>
      </c>
      <c r="D728" s="4">
        <f t="shared" si="56"/>
        <v>12</v>
      </c>
      <c r="E728" s="47">
        <v>719</v>
      </c>
      <c r="F728" s="57">
        <f ca="1">Proforma!$C$4*SUM('Punto de Medida'!B728:D728)/SUM('Punto de Medida'!$B$8:$D$8)</f>
        <v>8496.7617408638489</v>
      </c>
      <c r="G728" s="57">
        <f>CMG!E721</f>
        <v>187.24543439999999</v>
      </c>
      <c r="H728" s="20">
        <f t="shared" ca="1" si="57"/>
        <v>1590979.8431613515</v>
      </c>
    </row>
    <row r="729" spans="1:8" x14ac:dyDescent="0.2">
      <c r="A729" s="46">
        <f t="shared" si="58"/>
        <v>44560</v>
      </c>
      <c r="B729" s="4">
        <f t="shared" si="59"/>
        <v>24</v>
      </c>
      <c r="C729" s="4">
        <f t="shared" si="55"/>
        <v>2021</v>
      </c>
      <c r="D729" s="4">
        <f t="shared" si="56"/>
        <v>12</v>
      </c>
      <c r="E729" s="47">
        <v>720</v>
      </c>
      <c r="F729" s="57">
        <f ca="1">Proforma!$C$4*SUM('Punto de Medida'!B729:D729)/SUM('Punto de Medida'!$B$8:$D$8)</f>
        <v>8129.1458752473127</v>
      </c>
      <c r="G729" s="57">
        <f>CMG!E722</f>
        <v>187.24543439999999</v>
      </c>
      <c r="H729" s="20">
        <f t="shared" ca="1" si="57"/>
        <v>1522145.4507116512</v>
      </c>
    </row>
    <row r="730" spans="1:8" x14ac:dyDescent="0.2">
      <c r="A730" s="46">
        <f t="shared" si="58"/>
        <v>44561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f ca="1">Proforma!$C$4*SUM('Punto de Medida'!B730:D730)/SUM('Punto de Medida'!$B$8:$D$8)</f>
        <v>6482.7865454339035</v>
      </c>
      <c r="G730" s="57">
        <f>CMG!E723</f>
        <v>87.235649999999993</v>
      </c>
      <c r="H730" s="20">
        <f t="shared" ca="1" si="57"/>
        <v>565530.0981021811</v>
      </c>
    </row>
    <row r="731" spans="1:8" x14ac:dyDescent="0.2">
      <c r="A731" s="46">
        <f t="shared" si="58"/>
        <v>44561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f ca="1">Proforma!$C$4*SUM('Punto de Medida'!B731:D731)/SUM('Punto de Medida'!$B$8:$D$8)</f>
        <v>5114.1905080096285</v>
      </c>
      <c r="G731" s="57">
        <f>CMG!E724</f>
        <v>85.764717500000003</v>
      </c>
      <c r="H731" s="20">
        <f t="shared" ca="1" si="57"/>
        <v>438617.10416062729</v>
      </c>
    </row>
    <row r="732" spans="1:8" x14ac:dyDescent="0.2">
      <c r="A732" s="46">
        <f t="shared" si="58"/>
        <v>44561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f ca="1">Proforma!$C$4*SUM('Punto de Medida'!B732:D732)/SUM('Punto de Medida'!$B$8:$D$8)</f>
        <v>5699.2276874041963</v>
      </c>
      <c r="G732" s="57">
        <f>CMG!E725</f>
        <v>72.6708675</v>
      </c>
      <c r="H732" s="20">
        <f t="shared" ca="1" si="57"/>
        <v>414167.8201236818</v>
      </c>
    </row>
    <row r="733" spans="1:8" x14ac:dyDescent="0.2">
      <c r="A733" s="46">
        <f t="shared" si="58"/>
        <v>44561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f ca="1">Proforma!$C$4*SUM('Punto de Medida'!B733:D733)/SUM('Punto de Medida'!$B$8:$D$8)</f>
        <v>4852.2962089364073</v>
      </c>
      <c r="G733" s="57">
        <f>CMG!E726</f>
        <v>87.235649999999993</v>
      </c>
      <c r="H733" s="20">
        <f t="shared" ca="1" si="57"/>
        <v>423293.21377910324</v>
      </c>
    </row>
    <row r="734" spans="1:8" x14ac:dyDescent="0.2">
      <c r="A734" s="46">
        <f t="shared" si="58"/>
        <v>44561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f ca="1">Proforma!$C$4*SUM('Punto de Medida'!B734:D734)/SUM('Punto de Medida'!$B$8:$D$8)</f>
        <v>4535.5061292137807</v>
      </c>
      <c r="G734" s="57">
        <f>CMG!E727</f>
        <v>87.235649999999993</v>
      </c>
      <c r="H734" s="20">
        <f t="shared" ca="1" si="57"/>
        <v>395657.8252609481</v>
      </c>
    </row>
    <row r="735" spans="1:8" x14ac:dyDescent="0.2">
      <c r="A735" s="46">
        <f t="shared" si="58"/>
        <v>44561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f ca="1">Proforma!$C$4*SUM('Punto de Medida'!B735:D735)/SUM('Punto de Medida'!$B$8:$D$8)</f>
        <v>3541.5064621804736</v>
      </c>
      <c r="G735" s="57">
        <f>CMG!E728</f>
        <v>87.235649999999993</v>
      </c>
      <c r="H735" s="20">
        <f t="shared" ca="1" si="57"/>
        <v>308945.618207514</v>
      </c>
    </row>
    <row r="736" spans="1:8" x14ac:dyDescent="0.2">
      <c r="A736" s="46">
        <f t="shared" si="58"/>
        <v>44561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f ca="1">Proforma!$C$4*SUM('Punto de Medida'!B736:D736)/SUM('Punto de Medida'!$B$8:$D$8)</f>
        <v>3248.0072407692792</v>
      </c>
      <c r="G736" s="57">
        <f>CMG!E729</f>
        <v>87.235649999999993</v>
      </c>
      <c r="H736" s="20">
        <f t="shared" ca="1" si="57"/>
        <v>283342.02285321453</v>
      </c>
    </row>
    <row r="737" spans="1:8" x14ac:dyDescent="0.2">
      <c r="A737" s="46">
        <f t="shared" si="58"/>
        <v>44561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f ca="1">Proforma!$C$4*SUM('Punto de Medida'!B737:D737)/SUM('Punto de Medida'!$B$8:$D$8)</f>
        <v>3019.3605400997353</v>
      </c>
      <c r="G737" s="57">
        <f>CMG!E730</f>
        <v>79.566395</v>
      </c>
      <c r="H737" s="20">
        <f t="shared" ca="1" si="57"/>
        <v>240239.63338098887</v>
      </c>
    </row>
    <row r="738" spans="1:8" x14ac:dyDescent="0.2">
      <c r="A738" s="46">
        <f t="shared" si="58"/>
        <v>44561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f ca="1">Proforma!$C$4*SUM('Punto de Medida'!B738:D738)/SUM('Punto de Medida'!$B$8:$D$8)</f>
        <v>2522.1045797208312</v>
      </c>
      <c r="G738" s="57">
        <f>CMG!E731</f>
        <v>111.9864275</v>
      </c>
      <c r="H738" s="20">
        <f t="shared" ca="1" si="57"/>
        <v>282441.48166432482</v>
      </c>
    </row>
    <row r="739" spans="1:8" x14ac:dyDescent="0.2">
      <c r="A739" s="46">
        <f t="shared" si="58"/>
        <v>44561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f ca="1">Proforma!$C$4*SUM('Punto de Medida'!B739:D739)/SUM('Punto de Medida'!$B$8:$D$8)</f>
        <v>1825.5156243496999</v>
      </c>
      <c r="G739" s="57">
        <f>CMG!E732</f>
        <v>184.657295</v>
      </c>
      <c r="H739" s="20">
        <f t="shared" ca="1" si="57"/>
        <v>337094.77717265172</v>
      </c>
    </row>
    <row r="740" spans="1:8" x14ac:dyDescent="0.2">
      <c r="A740" s="46">
        <f t="shared" si="58"/>
        <v>44561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f ca="1">Proforma!$C$4*SUM('Punto de Medida'!B740:D740)/SUM('Punto de Medida'!$B$8:$D$8)</f>
        <v>1603.4893562340371</v>
      </c>
      <c r="G740" s="57">
        <f>CMG!E733</f>
        <v>184.657295</v>
      </c>
      <c r="H740" s="20">
        <f t="shared" ca="1" si="57"/>
        <v>296096.00708346866</v>
      </c>
    </row>
    <row r="741" spans="1:8" x14ac:dyDescent="0.2">
      <c r="A741" s="46">
        <f t="shared" si="58"/>
        <v>44561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f ca="1">Proforma!$C$4*SUM('Punto de Medida'!B741:D741)/SUM('Punto de Medida'!$B$8:$D$8)</f>
        <v>1016.2730425537677</v>
      </c>
      <c r="G741" s="57">
        <f>CMG!E734</f>
        <v>184.657295</v>
      </c>
      <c r="H741" s="20">
        <f t="shared" ca="1" si="57"/>
        <v>187662.23101939863</v>
      </c>
    </row>
    <row r="742" spans="1:8" x14ac:dyDescent="0.2">
      <c r="A742" s="46">
        <f t="shared" si="58"/>
        <v>44561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f ca="1">Proforma!$C$4*SUM('Punto de Medida'!B742:D742)/SUM('Punto de Medida'!$B$8:$D$8)</f>
        <v>1287.7645309584454</v>
      </c>
      <c r="G742" s="57">
        <f>CMG!E735</f>
        <v>184.657295</v>
      </c>
      <c r="H742" s="20">
        <f t="shared" ca="1" si="57"/>
        <v>237795.1148837303</v>
      </c>
    </row>
    <row r="743" spans="1:8" x14ac:dyDescent="0.2">
      <c r="A743" s="46">
        <f t="shared" si="58"/>
        <v>44561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f ca="1">Proforma!$C$4*SUM('Punto de Medida'!B743:D743)/SUM('Punto de Medida'!$B$8:$D$8)</f>
        <v>2274.1023515222109</v>
      </c>
      <c r="G743" s="57">
        <f>CMG!E736</f>
        <v>184.657295</v>
      </c>
      <c r="H743" s="20">
        <f t="shared" ca="1" si="57"/>
        <v>419929.58878523059</v>
      </c>
    </row>
    <row r="744" spans="1:8" x14ac:dyDescent="0.2">
      <c r="A744" s="46">
        <f t="shared" si="58"/>
        <v>44561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f ca="1">Proforma!$C$4*SUM('Punto de Medida'!B744:D744)/SUM('Punto de Medida'!$B$8:$D$8)</f>
        <v>3807.609873974448</v>
      </c>
      <c r="G744" s="57">
        <f>CMG!E737</f>
        <v>184.657295</v>
      </c>
      <c r="H744" s="20">
        <f t="shared" ca="1" si="57"/>
        <v>703102.93974341243</v>
      </c>
    </row>
    <row r="745" spans="1:8" x14ac:dyDescent="0.2">
      <c r="A745" s="46">
        <f t="shared" si="58"/>
        <v>44561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f ca="1">Proforma!$C$4*SUM('Punto de Medida'!B745:D745)/SUM('Punto de Medida'!$B$8:$D$8)</f>
        <v>4063.6773001313541</v>
      </c>
      <c r="G745" s="57">
        <f>CMG!E738</f>
        <v>184.657295</v>
      </c>
      <c r="H745" s="20">
        <f t="shared" ca="1" si="57"/>
        <v>750387.65799515904</v>
      </c>
    </row>
    <row r="746" spans="1:8" x14ac:dyDescent="0.2">
      <c r="A746" s="46">
        <f t="shared" si="58"/>
        <v>44561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f ca="1">Proforma!$C$4*SUM('Punto de Medida'!B746:D746)/SUM('Punto de Medida'!$B$8:$D$8)</f>
        <v>4875.42984867823</v>
      </c>
      <c r="G746" s="57">
        <f>CMG!E739</f>
        <v>184.657295</v>
      </c>
      <c r="H746" s="20">
        <f t="shared" ca="1" si="57"/>
        <v>900283.68781918124</v>
      </c>
    </row>
    <row r="747" spans="1:8" x14ac:dyDescent="0.2">
      <c r="A747" s="46">
        <f t="shared" si="58"/>
        <v>44561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f ca="1">Proforma!$C$4*SUM('Punto de Medida'!B747:D747)/SUM('Punto de Medida'!$B$8:$D$8)</f>
        <v>4850.9595396291515</v>
      </c>
      <c r="G747" s="57">
        <f>CMG!E740</f>
        <v>36.93486</v>
      </c>
      <c r="H747" s="20">
        <f t="shared" ca="1" si="57"/>
        <v>179169.51146186717</v>
      </c>
    </row>
    <row r="748" spans="1:8" x14ac:dyDescent="0.2">
      <c r="A748" s="46">
        <f t="shared" si="58"/>
        <v>44561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f ca="1">Proforma!$C$4*SUM('Punto de Medida'!B748:D748)/SUM('Punto de Medida'!$B$8:$D$8)</f>
        <v>4542.7050683132866</v>
      </c>
      <c r="G748" s="57">
        <f>CMG!E741</f>
        <v>0</v>
      </c>
      <c r="H748" s="20">
        <f t="shared" ca="1" si="57"/>
        <v>0</v>
      </c>
    </row>
    <row r="749" spans="1:8" x14ac:dyDescent="0.2">
      <c r="A749" s="46">
        <f t="shared" si="58"/>
        <v>44561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f ca="1">Proforma!$C$4*SUM('Punto de Medida'!B749:D749)/SUM('Punto de Medida'!$B$8:$D$8)</f>
        <v>6018.0054786427909</v>
      </c>
      <c r="G749" s="57">
        <f>CMG!E742</f>
        <v>57.544920000000005</v>
      </c>
      <c r="H749" s="20">
        <f t="shared" ca="1" si="57"/>
        <v>346305.64382806112</v>
      </c>
    </row>
    <row r="750" spans="1:8" x14ac:dyDescent="0.2">
      <c r="A750" s="46">
        <f t="shared" si="58"/>
        <v>44561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f ca="1">Proforma!$C$4*SUM('Punto de Medida'!B750:D750)/SUM('Punto de Medida'!$B$8:$D$8)</f>
        <v>6912.9227641157095</v>
      </c>
      <c r="G750" s="57">
        <f>CMG!E743</f>
        <v>89.658862499999998</v>
      </c>
      <c r="H750" s="20">
        <f t="shared" ca="1" si="57"/>
        <v>619804.79158097028</v>
      </c>
    </row>
    <row r="751" spans="1:8" x14ac:dyDescent="0.2">
      <c r="A751" s="46">
        <f t="shared" si="58"/>
        <v>44561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f ca="1">Proforma!$C$4*SUM('Punto de Medida'!B751:D751)/SUM('Punto de Medida'!$B$8:$D$8)</f>
        <v>8199.7320424515892</v>
      </c>
      <c r="G751" s="57">
        <f>CMG!E744</f>
        <v>102.80372749999999</v>
      </c>
      <c r="H751" s="20">
        <f t="shared" ca="1" si="57"/>
        <v>842963.01846521161</v>
      </c>
    </row>
    <row r="752" spans="1:8" x14ac:dyDescent="0.2">
      <c r="A752" s="46">
        <f t="shared" si="58"/>
        <v>44561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f ca="1">Proforma!$C$4*SUM('Punto de Medida'!B752:D752)/SUM('Punto de Medida'!$B$8:$D$8)</f>
        <v>8233.6911267769519</v>
      </c>
      <c r="G752" s="57">
        <f>CMG!E745</f>
        <v>156.34397000000001</v>
      </c>
      <c r="H752" s="20">
        <f t="shared" ca="1" si="57"/>
        <v>1287287.958514082</v>
      </c>
    </row>
    <row r="753" spans="1:8" x14ac:dyDescent="0.2">
      <c r="A753" s="46">
        <f t="shared" si="58"/>
        <v>44561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f ca="1">Proforma!$C$4*SUM('Punto de Medida'!B753:D753)/SUM('Punto de Medida'!$B$8:$D$8)</f>
        <v>8033.033707279621</v>
      </c>
      <c r="G753" s="57">
        <f>CMG!E746</f>
        <v>126.25362250000001</v>
      </c>
      <c r="H753" s="20">
        <f t="shared" ca="1" si="57"/>
        <v>1014199.6052086569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0 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9"/>
  <sheetViews>
    <sheetView workbookViewId="0">
      <selection activeCell="C19" sqref="C19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3" x14ac:dyDescent="0.2">
      <c r="C19">
        <f>C15*120%*1000</f>
        <v>2762400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2022-01-05T18:00:51Z</dcterms:modified>
</cp:coreProperties>
</file>